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3\JD-46-2023, PE MB\JD-46-2023\"/>
    </mc:Choice>
  </mc:AlternateContent>
  <xr:revisionPtr revIDLastSave="0" documentId="13_ncr:1_{5ACB2975-E39B-4502-9DD8-1E7537A1398F}" xr6:coauthVersionLast="47" xr6:coauthVersionMax="47" xr10:uidLastSave="{00000000-0000-0000-0000-000000000000}"/>
  <bookViews>
    <workbookView xWindow="-120" yWindow="-120" windowWidth="29040" windowHeight="17640" xr2:uid="{7CC78871-8508-4657-8F67-D75CAC4EF2E5}"/>
  </bookViews>
  <sheets>
    <sheet name="SKLOP 1" sheetId="8" r:id="rId1"/>
    <sheet name="SKLOP 2" sheetId="9" r:id="rId2"/>
    <sheet name="SKLOP 3" sheetId="10" r:id="rId3"/>
    <sheet name="SKLOP 4" sheetId="11" r:id="rId4"/>
    <sheet name="SKLOP 5" sheetId="12" r:id="rId5"/>
    <sheet name="SKLOP 6" sheetId="13" r:id="rId6"/>
    <sheet name="SKLOP 7" sheetId="1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4" l="1"/>
  <c r="B20" i="13"/>
  <c r="B19" i="12"/>
  <c r="B19" i="11"/>
  <c r="B19" i="10"/>
  <c r="B19" i="9"/>
  <c r="B19" i="8"/>
</calcChain>
</file>

<file path=xl/sharedStrings.xml><?xml version="1.0" encoding="utf-8"?>
<sst xmlns="http://schemas.openxmlformats.org/spreadsheetml/2006/main" count="593" uniqueCount="179">
  <si>
    <t>Slovenski državni gozdovi d. o. o.</t>
  </si>
  <si>
    <t>Kočevje, 16. 03. 2023 00:00:00</t>
  </si>
  <si>
    <t>Vsi gozdno lesni sortimenti (GLS) so izmerjeni in razvrščeni v kakovostne razrede na podlagi</t>
  </si>
  <si>
    <t>veljavnega Pravilnika o merjenju in razvrščanju gozdnih lesnih proizvodov</t>
  </si>
  <si>
    <t>Šifra dražbe: 2023/46</t>
  </si>
  <si>
    <t>SKLOP 1: GLS se nahajajo na začasnem skladišču "SKL. POG.LIMBUŠ- GG MARIBOR  Lega 250 v PE MARIBOR"</t>
  </si>
  <si>
    <t>Les za celulozo in plošče listavcev</t>
  </si>
  <si>
    <t>GLS</t>
  </si>
  <si>
    <t>m3</t>
  </si>
  <si>
    <t>LES ZA PLOŠČE TRDI LISTAVCI</t>
  </si>
  <si>
    <t>LES ZA PLOŠČE BU, GA, JA</t>
  </si>
  <si>
    <t>LES ZA PLOŠČE MEHKI LISTAVCI</t>
  </si>
  <si>
    <t>SKUPAJ:</t>
  </si>
  <si>
    <t>Premer (cm)</t>
  </si>
  <si>
    <t>Dolžina (m1)</t>
  </si>
  <si>
    <t>Crtnakoda</t>
  </si>
  <si>
    <t>Količina</t>
  </si>
  <si>
    <t>EM</t>
  </si>
  <si>
    <t>Naziv artikla</t>
  </si>
  <si>
    <t>09825123</t>
  </si>
  <si>
    <t>09807091</t>
  </si>
  <si>
    <t>09808001</t>
  </si>
  <si>
    <t>06803730</t>
  </si>
  <si>
    <t>09825089</t>
  </si>
  <si>
    <t>06803977</t>
  </si>
  <si>
    <t>06803732</t>
  </si>
  <si>
    <t>09807093</t>
  </si>
  <si>
    <t>09807167</t>
  </si>
  <si>
    <t>09825093</t>
  </si>
  <si>
    <t>09801998</t>
  </si>
  <si>
    <t>09825151</t>
  </si>
  <si>
    <t>09801965</t>
  </si>
  <si>
    <t>09807089</t>
  </si>
  <si>
    <t>09807168</t>
  </si>
  <si>
    <t>09825090</t>
  </si>
  <si>
    <t>06803729</t>
  </si>
  <si>
    <t>09825091</t>
  </si>
  <si>
    <t>09807166</t>
  </si>
  <si>
    <t>06803731</t>
  </si>
  <si>
    <t>09807088</t>
  </si>
  <si>
    <t>09825094</t>
  </si>
  <si>
    <t>09825124</t>
  </si>
  <si>
    <t>09801996</t>
  </si>
  <si>
    <t>09825087</t>
  </si>
  <si>
    <t>09807169</t>
  </si>
  <si>
    <t>09807092</t>
  </si>
  <si>
    <t>09801999</t>
  </si>
  <si>
    <t>09807090</t>
  </si>
  <si>
    <t>09825125</t>
  </si>
  <si>
    <t>09825088</t>
  </si>
  <si>
    <t>09825092</t>
  </si>
  <si>
    <t>09801997</t>
  </si>
  <si>
    <t>09801964</t>
  </si>
  <si>
    <t>09802000</t>
  </si>
  <si>
    <t>SKLOP 2: GLS se nahajajo na začasnem skladišču "SKL. POG.LIMBUŠ- GG MARIBOR  Lega 310 v PE MARIBOR"</t>
  </si>
  <si>
    <t>09846756</t>
  </si>
  <si>
    <t>09846954</t>
  </si>
  <si>
    <t>09846948</t>
  </si>
  <si>
    <t>09825082</t>
  </si>
  <si>
    <t>09825076</t>
  </si>
  <si>
    <t>09846883</t>
  </si>
  <si>
    <t>09825080</t>
  </si>
  <si>
    <t>09846754</t>
  </si>
  <si>
    <t>09846753</t>
  </si>
  <si>
    <t>09846751</t>
  </si>
  <si>
    <t>09801961</t>
  </si>
  <si>
    <t>09291902</t>
  </si>
  <si>
    <t>09846949</t>
  </si>
  <si>
    <t>09825078</t>
  </si>
  <si>
    <t>09846953</t>
  </si>
  <si>
    <t>09846752</t>
  </si>
  <si>
    <t>09801962</t>
  </si>
  <si>
    <t>09846952</t>
  </si>
  <si>
    <t>09825079</t>
  </si>
  <si>
    <t>09825077</t>
  </si>
  <si>
    <t>SKLOP 3: GLS se nahajajo na začasnem skladišču "SKL. POG. VUHRED SŽ  Lega 003 v PE MARIBOR"</t>
  </si>
  <si>
    <t>LES ZA PLOŠČE BUKEV</t>
  </si>
  <si>
    <t>09250196</t>
  </si>
  <si>
    <t>09250018</t>
  </si>
  <si>
    <t>09256241</t>
  </si>
  <si>
    <t>09250120</t>
  </si>
  <si>
    <t>09256606</t>
  </si>
  <si>
    <t>08413679</t>
  </si>
  <si>
    <t>09250017</t>
  </si>
  <si>
    <t>09250974</t>
  </si>
  <si>
    <t>SKLOP 4: GLS se nahajajo na začasnem skladišču "SKL. POG.LIMBUŠ- GG MARIBOR  Lega 260 v PE MARIBOR"</t>
  </si>
  <si>
    <t>09807196</t>
  </si>
  <si>
    <t>09807189</t>
  </si>
  <si>
    <t>09808070</t>
  </si>
  <si>
    <t>09800509</t>
  </si>
  <si>
    <t>09825153</t>
  </si>
  <si>
    <t>09807193</t>
  </si>
  <si>
    <t>09807200</t>
  </si>
  <si>
    <t>09825159</t>
  </si>
  <si>
    <t>09807267</t>
  </si>
  <si>
    <t>09825161</t>
  </si>
  <si>
    <t>09825155</t>
  </si>
  <si>
    <t>09808068</t>
  </si>
  <si>
    <t>09807201</t>
  </si>
  <si>
    <t>09807195</t>
  </si>
  <si>
    <t>09807194</t>
  </si>
  <si>
    <t>09807188</t>
  </si>
  <si>
    <t>09807266</t>
  </si>
  <si>
    <t>09825154</t>
  </si>
  <si>
    <t>09808069</t>
  </si>
  <si>
    <t>09825160</t>
  </si>
  <si>
    <t>09800510</t>
  </si>
  <si>
    <t>SKLOP 5: GLS se nahajajo na začasnem skladišču "SKL. POG.LIMBUŠ- GG MARIBOR  Lega 270 v PE MARIBOR"</t>
  </si>
  <si>
    <t>09825168</t>
  </si>
  <si>
    <t>09807327</t>
  </si>
  <si>
    <t>09807277</t>
  </si>
  <si>
    <t>09825163</t>
  </si>
  <si>
    <t>09807275</t>
  </si>
  <si>
    <t>09807280</t>
  </si>
  <si>
    <t>09808158</t>
  </si>
  <si>
    <t>09807270</t>
  </si>
  <si>
    <t>09807272</t>
  </si>
  <si>
    <t>09808074</t>
  </si>
  <si>
    <t>09807430</t>
  </si>
  <si>
    <t>09825165</t>
  </si>
  <si>
    <t>09807429</t>
  </si>
  <si>
    <t>09807274</t>
  </si>
  <si>
    <t>09807276</t>
  </si>
  <si>
    <t>09825166</t>
  </si>
  <si>
    <t>09808159</t>
  </si>
  <si>
    <t>09807326</t>
  </si>
  <si>
    <t>09808156</t>
  </si>
  <si>
    <t>09807271</t>
  </si>
  <si>
    <t>09807269</t>
  </si>
  <si>
    <t>09808072</t>
  </si>
  <si>
    <t>09808161</t>
  </si>
  <si>
    <t>09807268</t>
  </si>
  <si>
    <t>09808157</t>
  </si>
  <si>
    <t>09807273</t>
  </si>
  <si>
    <t>09825164</t>
  </si>
  <si>
    <t>09808160</t>
  </si>
  <si>
    <t>09808073</t>
  </si>
  <si>
    <t>09825167</t>
  </si>
  <si>
    <t>SKLOP 6: GLS se nahajajo na začasnem skladišču "SKL. POG.LIMBUŠ- GG MARIBOR  Lega 280 v PE MARIBOR"</t>
  </si>
  <si>
    <t>09807833</t>
  </si>
  <si>
    <t>09808195</t>
  </si>
  <si>
    <t>09808283</t>
  </si>
  <si>
    <t>09807466</t>
  </si>
  <si>
    <t>09807678</t>
  </si>
  <si>
    <t>09807679</t>
  </si>
  <si>
    <t>09807680</t>
  </si>
  <si>
    <t>09807677</t>
  </si>
  <si>
    <t>09807595</t>
  </si>
  <si>
    <t>09807834</t>
  </si>
  <si>
    <t>09808228</t>
  </si>
  <si>
    <t>09808193</t>
  </si>
  <si>
    <t>09808226</t>
  </si>
  <si>
    <t>09807465</t>
  </si>
  <si>
    <t>09808281</t>
  </si>
  <si>
    <t>09807593</t>
  </si>
  <si>
    <t>09808282</t>
  </si>
  <si>
    <t>09807594</t>
  </si>
  <si>
    <t>09808194</t>
  </si>
  <si>
    <t>09808227</t>
  </si>
  <si>
    <t>SKLOP 7: GLS se nahajajo na začasnem skladišču "SKL. KOTLJE GGO SG  Lega 004 v PE MARIBOR"</t>
  </si>
  <si>
    <t>09812201</t>
  </si>
  <si>
    <t>09817344</t>
  </si>
  <si>
    <t>09817351</t>
  </si>
  <si>
    <t>09817342</t>
  </si>
  <si>
    <t>09817338</t>
  </si>
  <si>
    <t>09817333</t>
  </si>
  <si>
    <t>09812218</t>
  </si>
  <si>
    <t>09817337</t>
  </si>
  <si>
    <t>09817359</t>
  </si>
  <si>
    <t>09812950</t>
  </si>
  <si>
    <t>09812217</t>
  </si>
  <si>
    <t>09817339</t>
  </si>
  <si>
    <t>09812210</t>
  </si>
  <si>
    <t>09812949</t>
  </si>
  <si>
    <t>09817332</t>
  </si>
  <si>
    <t>09817358</t>
  </si>
  <si>
    <t>09817336</t>
  </si>
  <si>
    <t>09812209</t>
  </si>
  <si>
    <t>09817343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</si>
</sst>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righ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4A6EFB7E-4F55-4F6A-AB00-1C665F62EF3C}"/>
  </cellStyles>
  <dxfs count="56"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15:B19" totalsRowCount="1">
  <autoFilter ref="A15:B18" xr:uid="{00000000-0009-0000-0100-000001000000}"/>
  <tableColumns count="2">
    <tableColumn id="1" xr3:uid="{00000000-0010-0000-0000-000001000000}" name="GLS" totalsRowLabel="SKUPAJ:" dataDxfId="55"/>
    <tableColumn id="2" xr3:uid="{00000000-0010-0000-0000-000002000000}" name="m3" totalsRowFunction="sum" dataDxfId="5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4" displayName="Table4" ref="A23:F58" totalsRowShown="0">
  <autoFilter ref="A23:F58" xr:uid="{00000000-0009-0000-0100-000002000000}"/>
  <tableColumns count="6">
    <tableColumn id="1" xr3:uid="{00000000-0010-0000-0100-000001000000}" name="Premer (cm)" dataDxfId="53"/>
    <tableColumn id="2" xr3:uid="{00000000-0010-0000-0100-000002000000}" name="Dolžina (m1)" dataDxfId="52"/>
    <tableColumn id="3" xr3:uid="{00000000-0010-0000-0100-000003000000}" name="Crtnakoda" dataDxfId="51"/>
    <tableColumn id="4" xr3:uid="{00000000-0010-0000-0100-000004000000}" name="Količina" dataDxfId="50"/>
    <tableColumn id="5" xr3:uid="{00000000-0010-0000-0100-000005000000}" name="EM" dataDxfId="49"/>
    <tableColumn id="6" xr3:uid="{00000000-0010-0000-0100-000006000000}" name="Naziv artikla" dataDxfId="4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5" displayName="Table5" ref="A15:B19" totalsRowCount="1">
  <autoFilter ref="A15:B18" xr:uid="{00000000-0009-0000-0100-000003000000}"/>
  <tableColumns count="2">
    <tableColumn id="1" xr3:uid="{00000000-0010-0000-0200-000001000000}" name="GLS" totalsRowLabel="SKUPAJ:" dataDxfId="47"/>
    <tableColumn id="2" xr3:uid="{00000000-0010-0000-0200-000002000000}" name="m3" totalsRowFunction="sum" dataDxfId="4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6" displayName="Table6" ref="A23:F43" totalsRowShown="0">
  <autoFilter ref="A23:F43" xr:uid="{00000000-0009-0000-0100-000004000000}"/>
  <tableColumns count="6">
    <tableColumn id="1" xr3:uid="{00000000-0010-0000-0300-000001000000}" name="Premer (cm)" dataDxfId="45"/>
    <tableColumn id="2" xr3:uid="{00000000-0010-0000-0300-000002000000}" name="Dolžina (m1)" dataDxfId="44"/>
    <tableColumn id="3" xr3:uid="{00000000-0010-0000-0300-000003000000}" name="Crtnakoda" dataDxfId="43"/>
    <tableColumn id="4" xr3:uid="{00000000-0010-0000-0300-000004000000}" name="Količina" dataDxfId="42"/>
    <tableColumn id="5" xr3:uid="{00000000-0010-0000-0300-000005000000}" name="EM" dataDxfId="41"/>
    <tableColumn id="6" xr3:uid="{00000000-0010-0000-0300-000006000000}" name="Naziv artikla" dataDxfId="4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7" displayName="Table7" ref="A15:B19" totalsRowCount="1">
  <autoFilter ref="A15:B18" xr:uid="{00000000-0009-0000-0100-000005000000}"/>
  <tableColumns count="2">
    <tableColumn id="1" xr3:uid="{00000000-0010-0000-0400-000001000000}" name="GLS" totalsRowLabel="SKUPAJ:" dataDxfId="39"/>
    <tableColumn id="2" xr3:uid="{00000000-0010-0000-0400-000002000000}" name="m3" totalsRowFunction="sum" dataDxfId="38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8" displayName="Table8" ref="A23:F31" totalsRowShown="0">
  <autoFilter ref="A23:F31" xr:uid="{00000000-0009-0000-0100-000006000000}"/>
  <tableColumns count="6">
    <tableColumn id="1" xr3:uid="{00000000-0010-0000-0500-000001000000}" name="Premer (cm)" dataDxfId="37"/>
    <tableColumn id="2" xr3:uid="{00000000-0010-0000-0500-000002000000}" name="Dolžina (m1)" dataDxfId="36"/>
    <tableColumn id="3" xr3:uid="{00000000-0010-0000-0500-000003000000}" name="Crtnakoda" dataDxfId="35"/>
    <tableColumn id="4" xr3:uid="{00000000-0010-0000-0500-000004000000}" name="Količina" dataDxfId="34"/>
    <tableColumn id="5" xr3:uid="{00000000-0010-0000-0500-000005000000}" name="EM" dataDxfId="33"/>
    <tableColumn id="6" xr3:uid="{00000000-0010-0000-0500-000006000000}" name="Naziv artikla" dataDxfId="3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9" displayName="Table9" ref="A15:B19" totalsRowCount="1">
  <autoFilter ref="A15:B18" xr:uid="{00000000-0009-0000-0100-000007000000}"/>
  <tableColumns count="2">
    <tableColumn id="1" xr3:uid="{00000000-0010-0000-0600-000001000000}" name="GLS" totalsRowLabel="SKUPAJ:" dataDxfId="31"/>
    <tableColumn id="2" xr3:uid="{00000000-0010-0000-0600-000002000000}" name="m3" totalsRowFunction="sum" dataDxfId="30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10" displayName="Table10" ref="A23:F44" totalsRowShown="0">
  <autoFilter ref="A23:F44" xr:uid="{00000000-0009-0000-0100-000008000000}"/>
  <tableColumns count="6">
    <tableColumn id="1" xr3:uid="{00000000-0010-0000-0700-000001000000}" name="Premer (cm)" dataDxfId="29"/>
    <tableColumn id="2" xr3:uid="{00000000-0010-0000-0700-000002000000}" name="Dolžina (m1)" dataDxfId="28"/>
    <tableColumn id="3" xr3:uid="{00000000-0010-0000-0700-000003000000}" name="Crtnakoda" dataDxfId="27"/>
    <tableColumn id="4" xr3:uid="{00000000-0010-0000-0700-000004000000}" name="Količina" dataDxfId="26"/>
    <tableColumn id="5" xr3:uid="{00000000-0010-0000-0700-000005000000}" name="EM" dataDxfId="25"/>
    <tableColumn id="6" xr3:uid="{00000000-0010-0000-0700-000006000000}" name="Naziv artikla" dataDxfId="2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11" displayName="Table11" ref="A15:B19" totalsRowCount="1">
  <autoFilter ref="A15:B18" xr:uid="{00000000-0009-0000-0100-000009000000}"/>
  <tableColumns count="2">
    <tableColumn id="1" xr3:uid="{00000000-0010-0000-0800-000001000000}" name="GLS" totalsRowLabel="SKUPAJ:" dataDxfId="23"/>
    <tableColumn id="2" xr3:uid="{00000000-0010-0000-0800-000002000000}" name="m3" totalsRowFunction="sum" dataDxfId="22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12" displayName="Table12" ref="A23:F53" totalsRowShown="0">
  <autoFilter ref="A23:F53" xr:uid="{00000000-0009-0000-0100-00000A000000}"/>
  <tableColumns count="6">
    <tableColumn id="1" xr3:uid="{00000000-0010-0000-0900-000001000000}" name="Premer (cm)" dataDxfId="21"/>
    <tableColumn id="2" xr3:uid="{00000000-0010-0000-0900-000002000000}" name="Dolžina (m1)" dataDxfId="20"/>
    <tableColumn id="3" xr3:uid="{00000000-0010-0000-0900-000003000000}" name="Crtnakoda" dataDxfId="19"/>
    <tableColumn id="4" xr3:uid="{00000000-0010-0000-0900-000004000000}" name="Količina" dataDxfId="18"/>
    <tableColumn id="5" xr3:uid="{00000000-0010-0000-0900-000005000000}" name="EM" dataDxfId="17"/>
    <tableColumn id="6" xr3:uid="{00000000-0010-0000-0900-000006000000}" name="Naziv artikla" dataDxfId="1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3" displayName="Table13" ref="A15:B20" totalsRowCount="1">
  <autoFilter ref="A15:B19" xr:uid="{00000000-0009-0000-0100-00000B000000}"/>
  <tableColumns count="2">
    <tableColumn id="1" xr3:uid="{00000000-0010-0000-0A00-000001000000}" name="GLS" totalsRowLabel="SKUPAJ:" dataDxfId="15"/>
    <tableColumn id="2" xr3:uid="{00000000-0010-0000-0A00-000002000000}" name="m3" totalsRowFunction="sum" dataDxfId="14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4" displayName="Table14" ref="A24:F44" totalsRowShown="0">
  <autoFilter ref="A24:F44" xr:uid="{00000000-0009-0000-0100-00000C000000}"/>
  <tableColumns count="6">
    <tableColumn id="1" xr3:uid="{00000000-0010-0000-0B00-000001000000}" name="Premer (cm)" dataDxfId="13"/>
    <tableColumn id="2" xr3:uid="{00000000-0010-0000-0B00-000002000000}" name="Dolžina (m1)" dataDxfId="12"/>
    <tableColumn id="3" xr3:uid="{00000000-0010-0000-0B00-000003000000}" name="Crtnakoda" dataDxfId="11"/>
    <tableColumn id="4" xr3:uid="{00000000-0010-0000-0B00-000004000000}" name="Količina" dataDxfId="10"/>
    <tableColumn id="5" xr3:uid="{00000000-0010-0000-0B00-000005000000}" name="EM" dataDxfId="9"/>
    <tableColumn id="6" xr3:uid="{00000000-0010-0000-0B00-000006000000}" name="Naziv artikla" dataDxfId="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15" displayName="Table15" ref="A15:B19" totalsRowCount="1">
  <autoFilter ref="A15:B18" xr:uid="{00000000-0009-0000-0100-00000D000000}"/>
  <tableColumns count="2">
    <tableColumn id="1" xr3:uid="{00000000-0010-0000-0C00-000001000000}" name="GLS" totalsRowLabel="SKUPAJ:" dataDxfId="7"/>
    <tableColumn id="2" xr3:uid="{00000000-0010-0000-0C00-000002000000}" name="m3" totalsRowFunction="sum" dataDxfId="6"/>
  </tableColumns>
  <tableStyleInfo name="TableStyleLight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16" displayName="Table16" ref="A23:F42" totalsRowShown="0">
  <autoFilter ref="A23:F42" xr:uid="{00000000-0009-0000-0100-00000E000000}"/>
  <tableColumns count="6">
    <tableColumn id="1" xr3:uid="{00000000-0010-0000-0D00-000001000000}" name="Premer (cm)" dataDxfId="5"/>
    <tableColumn id="2" xr3:uid="{00000000-0010-0000-0D00-000002000000}" name="Dolžina (m1)" dataDxfId="4"/>
    <tableColumn id="3" xr3:uid="{00000000-0010-0000-0D00-000003000000}" name="Crtnakoda" dataDxfId="3"/>
    <tableColumn id="4" xr3:uid="{00000000-0010-0000-0D00-000004000000}" name="Količina" dataDxfId="2"/>
    <tableColumn id="5" xr3:uid="{00000000-0010-0000-0D00-000005000000}" name="EM" dataDxfId="1"/>
    <tableColumn id="6" xr3:uid="{00000000-0010-0000-0D00-000006000000}" name="Naziv artikl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table" Target="../tables/table9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>
      <selection activeCell="L14" sqref="L14"/>
    </sheetView>
  </sheetViews>
  <sheetFormatPr defaultRowHeight="15" x14ac:dyDescent="0.25"/>
  <cols>
    <col min="1" max="1" width="42.710937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9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5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9</v>
      </c>
      <c r="B16" s="9">
        <v>267.20999999999998</v>
      </c>
    </row>
    <row r="17" spans="1:7" ht="15.75" x14ac:dyDescent="0.25">
      <c r="A17" s="9" t="s">
        <v>10</v>
      </c>
      <c r="B17" s="9">
        <v>110.75</v>
      </c>
    </row>
    <row r="18" spans="1:7" ht="15.75" x14ac:dyDescent="0.25">
      <c r="A18" s="9" t="s">
        <v>11</v>
      </c>
      <c r="B18" s="9">
        <v>14.65</v>
      </c>
    </row>
    <row r="19" spans="1:7" ht="15.75" x14ac:dyDescent="0.25">
      <c r="A19" s="9" t="s">
        <v>12</v>
      </c>
      <c r="B19" s="9">
        <f>SUBTOTAL(109,Table3[m3])</f>
        <v>392.60999999999996</v>
      </c>
    </row>
    <row r="20" spans="1:7" ht="15.75" x14ac:dyDescent="0.25">
      <c r="C20" s="1"/>
      <c r="D20" s="1"/>
      <c r="E20" s="1"/>
      <c r="F20" s="1"/>
      <c r="G20" s="1"/>
    </row>
    <row r="23" spans="1:7" ht="15.75" x14ac:dyDescent="0.25">
      <c r="A23" s="10" t="s">
        <v>13</v>
      </c>
      <c r="B23" s="11" t="s">
        <v>14</v>
      </c>
      <c r="C23" s="10" t="s">
        <v>15</v>
      </c>
      <c r="D23" s="12" t="s">
        <v>16</v>
      </c>
      <c r="E23" s="10" t="s">
        <v>17</v>
      </c>
      <c r="F23" s="10" t="s">
        <v>18</v>
      </c>
      <c r="G23" s="1"/>
    </row>
    <row r="24" spans="1:7" ht="15.75" x14ac:dyDescent="0.25">
      <c r="A24" s="10">
        <v>0</v>
      </c>
      <c r="B24" s="10">
        <v>0</v>
      </c>
      <c r="C24" s="10" t="s">
        <v>19</v>
      </c>
      <c r="D24" s="10">
        <v>20</v>
      </c>
      <c r="E24" s="10" t="s">
        <v>8</v>
      </c>
      <c r="F24" s="10" t="s">
        <v>9</v>
      </c>
    </row>
    <row r="25" spans="1:7" ht="15.75" x14ac:dyDescent="0.25">
      <c r="A25" s="10">
        <v>0</v>
      </c>
      <c r="B25" s="10">
        <v>0</v>
      </c>
      <c r="C25" s="10" t="s">
        <v>20</v>
      </c>
      <c r="D25" s="10">
        <v>2.29</v>
      </c>
      <c r="E25" s="10" t="s">
        <v>8</v>
      </c>
      <c r="F25" s="10" t="s">
        <v>9</v>
      </c>
    </row>
    <row r="26" spans="1:7" ht="15.75" x14ac:dyDescent="0.25">
      <c r="A26" s="10">
        <v>0</v>
      </c>
      <c r="B26" s="10">
        <v>0</v>
      </c>
      <c r="C26" s="10" t="s">
        <v>21</v>
      </c>
      <c r="D26" s="10">
        <v>12.25</v>
      </c>
      <c r="E26" s="10" t="s">
        <v>8</v>
      </c>
      <c r="F26" s="10" t="s">
        <v>9</v>
      </c>
    </row>
    <row r="27" spans="1:7" ht="15.75" x14ac:dyDescent="0.25">
      <c r="A27" s="10">
        <v>0</v>
      </c>
      <c r="B27" s="10">
        <v>0</v>
      </c>
      <c r="C27" s="10" t="s">
        <v>22</v>
      </c>
      <c r="D27" s="10">
        <v>19.309999999999999</v>
      </c>
      <c r="E27" s="10" t="s">
        <v>8</v>
      </c>
      <c r="F27" s="10" t="s">
        <v>9</v>
      </c>
    </row>
    <row r="28" spans="1:7" ht="15.75" x14ac:dyDescent="0.25">
      <c r="A28" s="10">
        <v>0</v>
      </c>
      <c r="B28" s="10">
        <v>0</v>
      </c>
      <c r="C28" s="10" t="s">
        <v>23</v>
      </c>
      <c r="D28" s="10">
        <v>16.5</v>
      </c>
      <c r="E28" s="10" t="s">
        <v>8</v>
      </c>
      <c r="F28" s="10" t="s">
        <v>9</v>
      </c>
    </row>
    <row r="29" spans="1:7" ht="15.75" x14ac:dyDescent="0.25">
      <c r="A29" s="10">
        <v>0</v>
      </c>
      <c r="B29" s="10">
        <v>0</v>
      </c>
      <c r="C29" s="10" t="s">
        <v>24</v>
      </c>
      <c r="D29" s="10">
        <v>12.8</v>
      </c>
      <c r="E29" s="10" t="s">
        <v>8</v>
      </c>
      <c r="F29" s="10" t="s">
        <v>9</v>
      </c>
    </row>
    <row r="30" spans="1:7" ht="15.75" x14ac:dyDescent="0.25">
      <c r="A30" s="10">
        <v>0</v>
      </c>
      <c r="B30" s="10">
        <v>0</v>
      </c>
      <c r="C30" s="10" t="s">
        <v>25</v>
      </c>
      <c r="D30" s="10">
        <v>19.059999999999999</v>
      </c>
      <c r="E30" s="10" t="s">
        <v>8</v>
      </c>
      <c r="F30" s="10" t="s">
        <v>9</v>
      </c>
    </row>
    <row r="31" spans="1:7" ht="15.75" x14ac:dyDescent="0.25">
      <c r="A31" s="10">
        <v>0</v>
      </c>
      <c r="B31" s="10">
        <v>0</v>
      </c>
      <c r="C31" s="10" t="s">
        <v>26</v>
      </c>
      <c r="D31" s="10">
        <v>13.86</v>
      </c>
      <c r="E31" s="10" t="s">
        <v>8</v>
      </c>
      <c r="F31" s="10" t="s">
        <v>9</v>
      </c>
    </row>
    <row r="32" spans="1:7" ht="15.75" x14ac:dyDescent="0.25">
      <c r="A32" s="10">
        <v>0</v>
      </c>
      <c r="B32" s="10">
        <v>0</v>
      </c>
      <c r="C32" s="10" t="s">
        <v>27</v>
      </c>
      <c r="D32" s="10">
        <v>16.7</v>
      </c>
      <c r="E32" s="10" t="s">
        <v>8</v>
      </c>
      <c r="F32" s="10" t="s">
        <v>9</v>
      </c>
    </row>
    <row r="33" spans="1:6" ht="15.75" x14ac:dyDescent="0.25">
      <c r="A33" s="10">
        <v>0</v>
      </c>
      <c r="B33" s="10">
        <v>0</v>
      </c>
      <c r="C33" s="10" t="s">
        <v>28</v>
      </c>
      <c r="D33" s="10">
        <v>23.48</v>
      </c>
      <c r="E33" s="10" t="s">
        <v>8</v>
      </c>
      <c r="F33" s="10" t="s">
        <v>9</v>
      </c>
    </row>
    <row r="34" spans="1:6" ht="15.75" x14ac:dyDescent="0.25">
      <c r="A34" s="10">
        <v>0</v>
      </c>
      <c r="B34" s="10">
        <v>0</v>
      </c>
      <c r="C34" s="10" t="s">
        <v>29</v>
      </c>
      <c r="D34" s="10">
        <v>16.190000000000001</v>
      </c>
      <c r="E34" s="10" t="s">
        <v>8</v>
      </c>
      <c r="F34" s="10" t="s">
        <v>9</v>
      </c>
    </row>
    <row r="35" spans="1:6" ht="15.75" x14ac:dyDescent="0.25">
      <c r="A35" s="10">
        <v>0</v>
      </c>
      <c r="B35" s="10">
        <v>0</v>
      </c>
      <c r="C35" s="10" t="s">
        <v>30</v>
      </c>
      <c r="D35" s="10">
        <v>22.41</v>
      </c>
      <c r="E35" s="10" t="s">
        <v>8</v>
      </c>
      <c r="F35" s="10" t="s">
        <v>9</v>
      </c>
    </row>
    <row r="36" spans="1:6" ht="15.75" x14ac:dyDescent="0.25">
      <c r="A36" s="10">
        <v>0</v>
      </c>
      <c r="B36" s="10">
        <v>0</v>
      </c>
      <c r="C36" s="10" t="s">
        <v>31</v>
      </c>
      <c r="D36" s="10">
        <v>22.23</v>
      </c>
      <c r="E36" s="10" t="s">
        <v>8</v>
      </c>
      <c r="F36" s="10" t="s">
        <v>9</v>
      </c>
    </row>
    <row r="37" spans="1:6" ht="15.75" x14ac:dyDescent="0.25">
      <c r="A37" s="10">
        <v>0</v>
      </c>
      <c r="B37" s="10">
        <v>0</v>
      </c>
      <c r="C37" s="10" t="s">
        <v>32</v>
      </c>
      <c r="D37" s="10">
        <v>23.5</v>
      </c>
      <c r="E37" s="10" t="s">
        <v>8</v>
      </c>
      <c r="F37" s="10" t="s">
        <v>9</v>
      </c>
    </row>
    <row r="38" spans="1:6" ht="15.75" x14ac:dyDescent="0.25">
      <c r="A38" s="10">
        <v>0</v>
      </c>
      <c r="B38" s="10">
        <v>0</v>
      </c>
      <c r="C38" s="10" t="s">
        <v>33</v>
      </c>
      <c r="D38" s="10">
        <v>4.33</v>
      </c>
      <c r="E38" s="10" t="s">
        <v>8</v>
      </c>
      <c r="F38" s="10" t="s">
        <v>9</v>
      </c>
    </row>
    <row r="39" spans="1:6" ht="15.75" x14ac:dyDescent="0.25">
      <c r="A39" s="10">
        <v>0</v>
      </c>
      <c r="B39" s="10">
        <v>0</v>
      </c>
      <c r="C39" s="10" t="s">
        <v>34</v>
      </c>
      <c r="D39" s="10">
        <v>22.3</v>
      </c>
      <c r="E39" s="10" t="s">
        <v>8</v>
      </c>
      <c r="F39" s="10" t="s">
        <v>9</v>
      </c>
    </row>
    <row r="40" spans="1:6" ht="15.75" x14ac:dyDescent="0.25">
      <c r="A40" s="10">
        <v>0</v>
      </c>
      <c r="B40" s="10">
        <v>0</v>
      </c>
      <c r="C40" s="10" t="s">
        <v>35</v>
      </c>
      <c r="D40" s="10">
        <v>5.23</v>
      </c>
      <c r="E40" s="10" t="s">
        <v>8</v>
      </c>
      <c r="F40" s="10" t="s">
        <v>10</v>
      </c>
    </row>
    <row r="41" spans="1:6" ht="15.75" x14ac:dyDescent="0.25">
      <c r="A41" s="10">
        <v>0</v>
      </c>
      <c r="B41" s="10">
        <v>0</v>
      </c>
      <c r="C41" s="10" t="s">
        <v>36</v>
      </c>
      <c r="D41" s="10">
        <v>1</v>
      </c>
      <c r="E41" s="10" t="s">
        <v>8</v>
      </c>
      <c r="F41" s="10" t="s">
        <v>10</v>
      </c>
    </row>
    <row r="42" spans="1:6" ht="15.75" x14ac:dyDescent="0.25">
      <c r="A42" s="10">
        <v>0</v>
      </c>
      <c r="B42" s="10">
        <v>0</v>
      </c>
      <c r="C42" s="10" t="s">
        <v>37</v>
      </c>
      <c r="D42" s="10">
        <v>8.91</v>
      </c>
      <c r="E42" s="10" t="s">
        <v>8</v>
      </c>
      <c r="F42" s="10" t="s">
        <v>10</v>
      </c>
    </row>
    <row r="43" spans="1:6" ht="15.75" x14ac:dyDescent="0.25">
      <c r="A43" s="10">
        <v>0</v>
      </c>
      <c r="B43" s="10">
        <v>0</v>
      </c>
      <c r="C43" s="10" t="s">
        <v>38</v>
      </c>
      <c r="D43" s="10">
        <v>7.62</v>
      </c>
      <c r="E43" s="10" t="s">
        <v>8</v>
      </c>
      <c r="F43" s="10" t="s">
        <v>10</v>
      </c>
    </row>
    <row r="44" spans="1:6" ht="15.75" x14ac:dyDescent="0.25">
      <c r="A44" s="10">
        <v>0</v>
      </c>
      <c r="B44" s="10">
        <v>0</v>
      </c>
      <c r="C44" s="10" t="s">
        <v>39</v>
      </c>
      <c r="D44" s="10">
        <v>2.64</v>
      </c>
      <c r="E44" s="10" t="s">
        <v>8</v>
      </c>
      <c r="F44" s="10" t="s">
        <v>10</v>
      </c>
    </row>
    <row r="45" spans="1:6" ht="15.75" x14ac:dyDescent="0.25">
      <c r="A45" s="10">
        <v>0</v>
      </c>
      <c r="B45" s="10">
        <v>0</v>
      </c>
      <c r="C45" s="10" t="s">
        <v>40</v>
      </c>
      <c r="D45" s="10">
        <v>3</v>
      </c>
      <c r="E45" s="10" t="s">
        <v>8</v>
      </c>
      <c r="F45" s="10" t="s">
        <v>10</v>
      </c>
    </row>
    <row r="46" spans="1:6" ht="15.75" x14ac:dyDescent="0.25">
      <c r="A46" s="10">
        <v>0</v>
      </c>
      <c r="B46" s="10">
        <v>0</v>
      </c>
      <c r="C46" s="10" t="s">
        <v>41</v>
      </c>
      <c r="D46" s="10">
        <v>5.53</v>
      </c>
      <c r="E46" s="10" t="s">
        <v>8</v>
      </c>
      <c r="F46" s="10" t="s">
        <v>10</v>
      </c>
    </row>
    <row r="47" spans="1:6" ht="15.75" x14ac:dyDescent="0.25">
      <c r="A47" s="10">
        <v>0</v>
      </c>
      <c r="B47" s="10">
        <v>0</v>
      </c>
      <c r="C47" s="10" t="s">
        <v>42</v>
      </c>
      <c r="D47" s="10">
        <v>5.61</v>
      </c>
      <c r="E47" s="10" t="s">
        <v>8</v>
      </c>
      <c r="F47" s="10" t="s">
        <v>10</v>
      </c>
    </row>
    <row r="48" spans="1:6" ht="15.75" x14ac:dyDescent="0.25">
      <c r="A48" s="10">
        <v>0</v>
      </c>
      <c r="B48" s="10">
        <v>0</v>
      </c>
      <c r="C48" s="10" t="s">
        <v>43</v>
      </c>
      <c r="D48" s="10">
        <v>7</v>
      </c>
      <c r="E48" s="10" t="s">
        <v>8</v>
      </c>
      <c r="F48" s="10" t="s">
        <v>10</v>
      </c>
    </row>
    <row r="49" spans="1:6" ht="15.75" x14ac:dyDescent="0.25">
      <c r="A49" s="10">
        <v>0</v>
      </c>
      <c r="B49" s="10">
        <v>0</v>
      </c>
      <c r="C49" s="10" t="s">
        <v>44</v>
      </c>
      <c r="D49" s="10">
        <v>20.53</v>
      </c>
      <c r="E49" s="10" t="s">
        <v>8</v>
      </c>
      <c r="F49" s="10" t="s">
        <v>10</v>
      </c>
    </row>
    <row r="50" spans="1:6" ht="15.75" x14ac:dyDescent="0.25">
      <c r="A50" s="10">
        <v>0</v>
      </c>
      <c r="B50" s="10">
        <v>0</v>
      </c>
      <c r="C50" s="10" t="s">
        <v>45</v>
      </c>
      <c r="D50" s="10">
        <v>11.96</v>
      </c>
      <c r="E50" s="10" t="s">
        <v>8</v>
      </c>
      <c r="F50" s="10" t="s">
        <v>10</v>
      </c>
    </row>
    <row r="51" spans="1:6" ht="15.75" x14ac:dyDescent="0.25">
      <c r="A51" s="10">
        <v>0</v>
      </c>
      <c r="B51" s="10">
        <v>0</v>
      </c>
      <c r="C51" s="10" t="s">
        <v>46</v>
      </c>
      <c r="D51" s="10">
        <v>9.4700000000000006</v>
      </c>
      <c r="E51" s="10" t="s">
        <v>8</v>
      </c>
      <c r="F51" s="10" t="s">
        <v>10</v>
      </c>
    </row>
    <row r="52" spans="1:6" ht="15.75" x14ac:dyDescent="0.25">
      <c r="A52" s="10">
        <v>0</v>
      </c>
      <c r="B52" s="10">
        <v>0</v>
      </c>
      <c r="C52" s="10" t="s">
        <v>47</v>
      </c>
      <c r="D52" s="10">
        <v>22.25</v>
      </c>
      <c r="E52" s="10" t="s">
        <v>8</v>
      </c>
      <c r="F52" s="10" t="s">
        <v>10</v>
      </c>
    </row>
    <row r="53" spans="1:6" ht="15.75" x14ac:dyDescent="0.25">
      <c r="A53" s="10">
        <v>0</v>
      </c>
      <c r="B53" s="10">
        <v>0</v>
      </c>
      <c r="C53" s="10" t="s">
        <v>48</v>
      </c>
      <c r="D53" s="10">
        <v>1</v>
      </c>
      <c r="E53" s="10" t="s">
        <v>8</v>
      </c>
      <c r="F53" s="10" t="s">
        <v>11</v>
      </c>
    </row>
    <row r="54" spans="1:6" ht="15.75" x14ac:dyDescent="0.25">
      <c r="A54" s="10">
        <v>0</v>
      </c>
      <c r="B54" s="10">
        <v>0</v>
      </c>
      <c r="C54" s="10" t="s">
        <v>49</v>
      </c>
      <c r="D54" s="10">
        <v>2</v>
      </c>
      <c r="E54" s="10" t="s">
        <v>8</v>
      </c>
      <c r="F54" s="10" t="s">
        <v>11</v>
      </c>
    </row>
    <row r="55" spans="1:6" ht="15.75" x14ac:dyDescent="0.25">
      <c r="A55" s="10">
        <v>0</v>
      </c>
      <c r="B55" s="10">
        <v>0</v>
      </c>
      <c r="C55" s="10" t="s">
        <v>50</v>
      </c>
      <c r="D55" s="10">
        <v>0.8</v>
      </c>
      <c r="E55" s="10" t="s">
        <v>8</v>
      </c>
      <c r="F55" s="10" t="s">
        <v>11</v>
      </c>
    </row>
    <row r="56" spans="1:6" ht="15.75" x14ac:dyDescent="0.25">
      <c r="A56" s="10">
        <v>0</v>
      </c>
      <c r="B56" s="10">
        <v>0</v>
      </c>
      <c r="C56" s="10" t="s">
        <v>51</v>
      </c>
      <c r="D56" s="10">
        <v>3.81</v>
      </c>
      <c r="E56" s="10" t="s">
        <v>8</v>
      </c>
      <c r="F56" s="10" t="s">
        <v>11</v>
      </c>
    </row>
    <row r="57" spans="1:6" ht="15.75" x14ac:dyDescent="0.25">
      <c r="A57" s="10">
        <v>0</v>
      </c>
      <c r="B57" s="10">
        <v>0</v>
      </c>
      <c r="C57" s="10" t="s">
        <v>52</v>
      </c>
      <c r="D57" s="10">
        <v>3.38</v>
      </c>
      <c r="E57" s="10" t="s">
        <v>8</v>
      </c>
      <c r="F57" s="10" t="s">
        <v>11</v>
      </c>
    </row>
    <row r="58" spans="1:6" ht="15.75" x14ac:dyDescent="0.25">
      <c r="A58" s="10">
        <v>0</v>
      </c>
      <c r="B58" s="10">
        <v>0</v>
      </c>
      <c r="C58" s="10" t="s">
        <v>53</v>
      </c>
      <c r="D58" s="10">
        <v>3.66</v>
      </c>
      <c r="E58" s="10" t="s">
        <v>8</v>
      </c>
      <c r="F58" s="10" t="s">
        <v>11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workbookViewId="0"/>
  </sheetViews>
  <sheetFormatPr defaultRowHeight="15" x14ac:dyDescent="0.25"/>
  <cols>
    <col min="1" max="1" width="42.8554687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9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54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9</v>
      </c>
      <c r="B16" s="9">
        <v>226.68</v>
      </c>
    </row>
    <row r="17" spans="1:7" ht="15.75" x14ac:dyDescent="0.25">
      <c r="A17" s="9" t="s">
        <v>10</v>
      </c>
      <c r="B17" s="9">
        <v>19.670000000000002</v>
      </c>
    </row>
    <row r="18" spans="1:7" ht="15.75" x14ac:dyDescent="0.25">
      <c r="A18" s="9" t="s">
        <v>11</v>
      </c>
      <c r="B18" s="9">
        <v>15.94</v>
      </c>
    </row>
    <row r="19" spans="1:7" ht="15.75" x14ac:dyDescent="0.25">
      <c r="A19" s="9" t="s">
        <v>12</v>
      </c>
      <c r="B19" s="9">
        <f>SUBTOTAL(109,Table5[m3])</f>
        <v>262.29000000000002</v>
      </c>
    </row>
    <row r="20" spans="1:7" ht="15.75" x14ac:dyDescent="0.25">
      <c r="C20" s="1"/>
      <c r="D20" s="1"/>
      <c r="E20" s="1"/>
      <c r="F20" s="1"/>
      <c r="G20" s="1"/>
    </row>
    <row r="23" spans="1:7" ht="15.75" x14ac:dyDescent="0.25">
      <c r="A23" s="10" t="s">
        <v>13</v>
      </c>
      <c r="B23" s="11" t="s">
        <v>14</v>
      </c>
      <c r="C23" s="10" t="s">
        <v>15</v>
      </c>
      <c r="D23" s="12" t="s">
        <v>16</v>
      </c>
      <c r="E23" s="10" t="s">
        <v>17</v>
      </c>
      <c r="F23" s="10" t="s">
        <v>18</v>
      </c>
      <c r="G23" s="1"/>
    </row>
    <row r="24" spans="1:7" ht="15.75" x14ac:dyDescent="0.25">
      <c r="A24" s="10">
        <v>0</v>
      </c>
      <c r="B24" s="10">
        <v>0</v>
      </c>
      <c r="C24" s="10" t="s">
        <v>55</v>
      </c>
      <c r="D24" s="10">
        <v>2.13</v>
      </c>
      <c r="E24" s="10" t="s">
        <v>8</v>
      </c>
      <c r="F24" s="10" t="s">
        <v>9</v>
      </c>
    </row>
    <row r="25" spans="1:7" ht="15.75" x14ac:dyDescent="0.25">
      <c r="A25" s="10">
        <v>0</v>
      </c>
      <c r="B25" s="10">
        <v>0</v>
      </c>
      <c r="C25" s="10" t="s">
        <v>56</v>
      </c>
      <c r="D25" s="10">
        <v>15.77</v>
      </c>
      <c r="E25" s="10" t="s">
        <v>8</v>
      </c>
      <c r="F25" s="10" t="s">
        <v>9</v>
      </c>
    </row>
    <row r="26" spans="1:7" ht="15.75" x14ac:dyDescent="0.25">
      <c r="A26" s="10">
        <v>0</v>
      </c>
      <c r="B26" s="10">
        <v>0</v>
      </c>
      <c r="C26" s="10" t="s">
        <v>57</v>
      </c>
      <c r="D26" s="10">
        <v>14.32</v>
      </c>
      <c r="E26" s="10" t="s">
        <v>8</v>
      </c>
      <c r="F26" s="10" t="s">
        <v>9</v>
      </c>
    </row>
    <row r="27" spans="1:7" ht="15.75" x14ac:dyDescent="0.25">
      <c r="A27" s="10">
        <v>0</v>
      </c>
      <c r="B27" s="10">
        <v>0</v>
      </c>
      <c r="C27" s="10" t="s">
        <v>58</v>
      </c>
      <c r="D27" s="10">
        <v>11.47</v>
      </c>
      <c r="E27" s="10" t="s">
        <v>8</v>
      </c>
      <c r="F27" s="10" t="s">
        <v>9</v>
      </c>
    </row>
    <row r="28" spans="1:7" ht="15.75" x14ac:dyDescent="0.25">
      <c r="A28" s="10">
        <v>0</v>
      </c>
      <c r="B28" s="10">
        <v>0</v>
      </c>
      <c r="C28" s="10" t="s">
        <v>59</v>
      </c>
      <c r="D28" s="10">
        <v>22.27</v>
      </c>
      <c r="E28" s="10" t="s">
        <v>8</v>
      </c>
      <c r="F28" s="10" t="s">
        <v>9</v>
      </c>
    </row>
    <row r="29" spans="1:7" ht="15.75" x14ac:dyDescent="0.25">
      <c r="A29" s="10">
        <v>0</v>
      </c>
      <c r="B29" s="10">
        <v>0</v>
      </c>
      <c r="C29" s="10" t="s">
        <v>60</v>
      </c>
      <c r="D29" s="10">
        <v>25.61</v>
      </c>
      <c r="E29" s="10" t="s">
        <v>8</v>
      </c>
      <c r="F29" s="10" t="s">
        <v>9</v>
      </c>
    </row>
    <row r="30" spans="1:7" ht="15.75" x14ac:dyDescent="0.25">
      <c r="A30" s="10">
        <v>0</v>
      </c>
      <c r="B30" s="10">
        <v>0</v>
      </c>
      <c r="C30" s="10" t="s">
        <v>61</v>
      </c>
      <c r="D30" s="10">
        <v>20.5</v>
      </c>
      <c r="E30" s="10" t="s">
        <v>8</v>
      </c>
      <c r="F30" s="10" t="s">
        <v>9</v>
      </c>
    </row>
    <row r="31" spans="1:7" ht="15.75" x14ac:dyDescent="0.25">
      <c r="A31" s="10">
        <v>0</v>
      </c>
      <c r="B31" s="10">
        <v>0</v>
      </c>
      <c r="C31" s="10" t="s">
        <v>62</v>
      </c>
      <c r="D31" s="10">
        <v>24.01</v>
      </c>
      <c r="E31" s="10" t="s">
        <v>8</v>
      </c>
      <c r="F31" s="10" t="s">
        <v>9</v>
      </c>
    </row>
    <row r="32" spans="1:7" ht="15.75" x14ac:dyDescent="0.25">
      <c r="A32" s="10">
        <v>0</v>
      </c>
      <c r="B32" s="10">
        <v>0</v>
      </c>
      <c r="C32" s="10" t="s">
        <v>63</v>
      </c>
      <c r="D32" s="10">
        <v>22.38</v>
      </c>
      <c r="E32" s="10" t="s">
        <v>8</v>
      </c>
      <c r="F32" s="10" t="s">
        <v>9</v>
      </c>
    </row>
    <row r="33" spans="1:6" ht="15.75" x14ac:dyDescent="0.25">
      <c r="A33" s="10">
        <v>0</v>
      </c>
      <c r="B33" s="10">
        <v>0</v>
      </c>
      <c r="C33" s="10" t="s">
        <v>64</v>
      </c>
      <c r="D33" s="10">
        <v>25.61</v>
      </c>
      <c r="E33" s="10" t="s">
        <v>8</v>
      </c>
      <c r="F33" s="10" t="s">
        <v>9</v>
      </c>
    </row>
    <row r="34" spans="1:6" ht="15.75" x14ac:dyDescent="0.25">
      <c r="A34" s="10">
        <v>0</v>
      </c>
      <c r="B34" s="10">
        <v>0</v>
      </c>
      <c r="C34" s="10" t="s">
        <v>65</v>
      </c>
      <c r="D34" s="10">
        <v>19.11</v>
      </c>
      <c r="E34" s="10" t="s">
        <v>8</v>
      </c>
      <c r="F34" s="10" t="s">
        <v>9</v>
      </c>
    </row>
    <row r="35" spans="1:6" ht="15.75" x14ac:dyDescent="0.25">
      <c r="A35" s="10">
        <v>0</v>
      </c>
      <c r="B35" s="10">
        <v>0</v>
      </c>
      <c r="C35" s="10" t="s">
        <v>66</v>
      </c>
      <c r="D35" s="10">
        <v>23.5</v>
      </c>
      <c r="E35" s="10" t="s">
        <v>8</v>
      </c>
      <c r="F35" s="10" t="s">
        <v>9</v>
      </c>
    </row>
    <row r="36" spans="1:6" ht="15.75" x14ac:dyDescent="0.25">
      <c r="A36" s="10">
        <v>0</v>
      </c>
      <c r="B36" s="10">
        <v>0</v>
      </c>
      <c r="C36" s="10" t="s">
        <v>67</v>
      </c>
      <c r="D36" s="10">
        <v>11.29</v>
      </c>
      <c r="E36" s="10" t="s">
        <v>8</v>
      </c>
      <c r="F36" s="10" t="s">
        <v>10</v>
      </c>
    </row>
    <row r="37" spans="1:6" ht="15.75" x14ac:dyDescent="0.25">
      <c r="A37" s="10">
        <v>0</v>
      </c>
      <c r="B37" s="10">
        <v>0</v>
      </c>
      <c r="C37" s="10" t="s">
        <v>68</v>
      </c>
      <c r="D37" s="10">
        <v>1</v>
      </c>
      <c r="E37" s="10" t="s">
        <v>8</v>
      </c>
      <c r="F37" s="10" t="s">
        <v>10</v>
      </c>
    </row>
    <row r="38" spans="1:6" ht="15.75" x14ac:dyDescent="0.25">
      <c r="A38" s="10">
        <v>0</v>
      </c>
      <c r="B38" s="10">
        <v>0</v>
      </c>
      <c r="C38" s="10" t="s">
        <v>69</v>
      </c>
      <c r="D38" s="10">
        <v>7.38</v>
      </c>
      <c r="E38" s="10" t="s">
        <v>8</v>
      </c>
      <c r="F38" s="10" t="s">
        <v>10</v>
      </c>
    </row>
    <row r="39" spans="1:6" ht="15.75" x14ac:dyDescent="0.25">
      <c r="A39" s="10">
        <v>0</v>
      </c>
      <c r="B39" s="10">
        <v>0</v>
      </c>
      <c r="C39" s="10" t="s">
        <v>70</v>
      </c>
      <c r="D39" s="10">
        <v>3.23</v>
      </c>
      <c r="E39" s="10" t="s">
        <v>8</v>
      </c>
      <c r="F39" s="10" t="s">
        <v>11</v>
      </c>
    </row>
    <row r="40" spans="1:6" ht="15.75" x14ac:dyDescent="0.25">
      <c r="A40" s="10">
        <v>0</v>
      </c>
      <c r="B40" s="10">
        <v>0</v>
      </c>
      <c r="C40" s="10" t="s">
        <v>71</v>
      </c>
      <c r="D40" s="10">
        <v>5.7</v>
      </c>
      <c r="E40" s="10" t="s">
        <v>8</v>
      </c>
      <c r="F40" s="10" t="s">
        <v>11</v>
      </c>
    </row>
    <row r="41" spans="1:6" ht="15.75" x14ac:dyDescent="0.25">
      <c r="A41" s="10">
        <v>0</v>
      </c>
      <c r="B41" s="10">
        <v>0</v>
      </c>
      <c r="C41" s="10" t="s">
        <v>72</v>
      </c>
      <c r="D41" s="10">
        <v>3.31</v>
      </c>
      <c r="E41" s="10" t="s">
        <v>8</v>
      </c>
      <c r="F41" s="10" t="s">
        <v>11</v>
      </c>
    </row>
    <row r="42" spans="1:6" ht="15.75" x14ac:dyDescent="0.25">
      <c r="A42" s="10">
        <v>0</v>
      </c>
      <c r="B42" s="10">
        <v>0</v>
      </c>
      <c r="C42" s="10" t="s">
        <v>73</v>
      </c>
      <c r="D42" s="10">
        <v>2.7</v>
      </c>
      <c r="E42" s="10" t="s">
        <v>8</v>
      </c>
      <c r="F42" s="10" t="s">
        <v>11</v>
      </c>
    </row>
    <row r="43" spans="1:6" ht="15.75" x14ac:dyDescent="0.25">
      <c r="A43" s="10">
        <v>0</v>
      </c>
      <c r="B43" s="10">
        <v>0</v>
      </c>
      <c r="C43" s="10" t="s">
        <v>74</v>
      </c>
      <c r="D43" s="10">
        <v>1</v>
      </c>
      <c r="E43" s="10" t="s">
        <v>8</v>
      </c>
      <c r="F43" s="10" t="s">
        <v>11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1"/>
  <sheetViews>
    <sheetView workbookViewId="0">
      <selection activeCell="B36" sqref="B36"/>
    </sheetView>
  </sheetViews>
  <sheetFormatPr defaultRowHeight="15" x14ac:dyDescent="0.25"/>
  <cols>
    <col min="1" max="1" width="43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9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75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76</v>
      </c>
      <c r="B16" s="9">
        <v>38.25</v>
      </c>
    </row>
    <row r="17" spans="1:7" ht="15.75" x14ac:dyDescent="0.25">
      <c r="A17" s="9" t="s">
        <v>9</v>
      </c>
      <c r="B17" s="9">
        <v>34.68</v>
      </c>
    </row>
    <row r="18" spans="1:7" ht="15.75" x14ac:dyDescent="0.25">
      <c r="A18" s="9" t="s">
        <v>11</v>
      </c>
      <c r="B18" s="9">
        <v>0.35</v>
      </c>
    </row>
    <row r="19" spans="1:7" ht="15.75" x14ac:dyDescent="0.25">
      <c r="A19" s="9" t="s">
        <v>12</v>
      </c>
      <c r="B19" s="9">
        <f>SUBTOTAL(109,Table7[m3])</f>
        <v>73.28</v>
      </c>
    </row>
    <row r="20" spans="1:7" ht="15.75" x14ac:dyDescent="0.25">
      <c r="C20" s="1"/>
      <c r="D20" s="1"/>
      <c r="E20" s="1"/>
      <c r="F20" s="1"/>
      <c r="G20" s="1"/>
    </row>
    <row r="23" spans="1:7" ht="15.75" x14ac:dyDescent="0.25">
      <c r="A23" s="10" t="s">
        <v>13</v>
      </c>
      <c r="B23" s="11" t="s">
        <v>14</v>
      </c>
      <c r="C23" s="10" t="s">
        <v>15</v>
      </c>
      <c r="D23" s="12" t="s">
        <v>16</v>
      </c>
      <c r="E23" s="10" t="s">
        <v>17</v>
      </c>
      <c r="F23" s="10" t="s">
        <v>18</v>
      </c>
      <c r="G23" s="1"/>
    </row>
    <row r="24" spans="1:7" ht="15.75" x14ac:dyDescent="0.25">
      <c r="A24" s="10">
        <v>0</v>
      </c>
      <c r="B24" s="10">
        <v>0</v>
      </c>
      <c r="C24" s="10" t="s">
        <v>77</v>
      </c>
      <c r="D24" s="10">
        <v>12.58</v>
      </c>
      <c r="E24" s="10" t="s">
        <v>8</v>
      </c>
      <c r="F24" s="10" t="s">
        <v>76</v>
      </c>
    </row>
    <row r="25" spans="1:7" ht="15.75" x14ac:dyDescent="0.25">
      <c r="A25" s="10">
        <v>0</v>
      </c>
      <c r="B25" s="10">
        <v>0</v>
      </c>
      <c r="C25" s="10" t="s">
        <v>78</v>
      </c>
      <c r="D25" s="10">
        <v>13</v>
      </c>
      <c r="E25" s="10" t="s">
        <v>8</v>
      </c>
      <c r="F25" s="10" t="s">
        <v>76</v>
      </c>
    </row>
    <row r="26" spans="1:7" ht="15.75" x14ac:dyDescent="0.25">
      <c r="A26" s="10">
        <v>0</v>
      </c>
      <c r="B26" s="10">
        <v>0</v>
      </c>
      <c r="C26" s="10" t="s">
        <v>79</v>
      </c>
      <c r="D26" s="10">
        <v>12.67</v>
      </c>
      <c r="E26" s="10" t="s">
        <v>8</v>
      </c>
      <c r="F26" s="10" t="s">
        <v>76</v>
      </c>
    </row>
    <row r="27" spans="1:7" ht="15.75" x14ac:dyDescent="0.25">
      <c r="A27" s="10">
        <v>0</v>
      </c>
      <c r="B27" s="10">
        <v>0</v>
      </c>
      <c r="C27" s="10" t="s">
        <v>80</v>
      </c>
      <c r="D27" s="10">
        <v>12.58</v>
      </c>
      <c r="E27" s="10" t="s">
        <v>8</v>
      </c>
      <c r="F27" s="10" t="s">
        <v>9</v>
      </c>
    </row>
    <row r="28" spans="1:7" ht="15.75" x14ac:dyDescent="0.25">
      <c r="A28" s="10">
        <v>0</v>
      </c>
      <c r="B28" s="10">
        <v>0</v>
      </c>
      <c r="C28" s="10" t="s">
        <v>81</v>
      </c>
      <c r="D28" s="10">
        <v>1.55</v>
      </c>
      <c r="E28" s="10" t="s">
        <v>8</v>
      </c>
      <c r="F28" s="10" t="s">
        <v>9</v>
      </c>
    </row>
    <row r="29" spans="1:7" ht="15.75" x14ac:dyDescent="0.25">
      <c r="A29" s="10">
        <v>0</v>
      </c>
      <c r="B29" s="10">
        <v>0</v>
      </c>
      <c r="C29" s="10" t="s">
        <v>82</v>
      </c>
      <c r="D29" s="10">
        <v>15.2</v>
      </c>
      <c r="E29" s="10" t="s">
        <v>8</v>
      </c>
      <c r="F29" s="10" t="s">
        <v>9</v>
      </c>
    </row>
    <row r="30" spans="1:7" ht="15.75" x14ac:dyDescent="0.25">
      <c r="A30" s="10">
        <v>0</v>
      </c>
      <c r="B30" s="10">
        <v>0</v>
      </c>
      <c r="C30" s="10" t="s">
        <v>83</v>
      </c>
      <c r="D30" s="10">
        <v>5.35</v>
      </c>
      <c r="E30" s="10" t="s">
        <v>8</v>
      </c>
      <c r="F30" s="10" t="s">
        <v>9</v>
      </c>
    </row>
    <row r="31" spans="1:7" ht="15.75" x14ac:dyDescent="0.25">
      <c r="A31" s="10">
        <v>0</v>
      </c>
      <c r="B31" s="10">
        <v>0</v>
      </c>
      <c r="C31" s="10" t="s">
        <v>84</v>
      </c>
      <c r="D31" s="10">
        <v>0.35</v>
      </c>
      <c r="E31" s="10" t="s">
        <v>8</v>
      </c>
      <c r="F31" s="10" t="s">
        <v>11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4"/>
  <sheetViews>
    <sheetView workbookViewId="0">
      <selection activeCell="A38" sqref="A38"/>
    </sheetView>
  </sheetViews>
  <sheetFormatPr defaultRowHeight="15" x14ac:dyDescent="0.25"/>
  <cols>
    <col min="1" max="1" width="55.570312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9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85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9</v>
      </c>
      <c r="B16" s="9">
        <v>139.36000000000001</v>
      </c>
    </row>
    <row r="17" spans="1:7" ht="15.75" x14ac:dyDescent="0.25">
      <c r="A17" s="9" t="s">
        <v>10</v>
      </c>
      <c r="B17" s="9">
        <v>78.3</v>
      </c>
    </row>
    <row r="18" spans="1:7" ht="15.75" x14ac:dyDescent="0.25">
      <c r="A18" s="9" t="s">
        <v>11</v>
      </c>
      <c r="B18" s="9">
        <v>7.81</v>
      </c>
    </row>
    <row r="19" spans="1:7" ht="15.75" x14ac:dyDescent="0.25">
      <c r="A19" s="9" t="s">
        <v>12</v>
      </c>
      <c r="B19" s="9">
        <f>SUBTOTAL(109,Table9[m3])</f>
        <v>225.47000000000003</v>
      </c>
    </row>
    <row r="20" spans="1:7" ht="15.75" x14ac:dyDescent="0.25">
      <c r="C20" s="1"/>
      <c r="D20" s="1"/>
      <c r="E20" s="1"/>
      <c r="F20" s="1"/>
      <c r="G20" s="1"/>
    </row>
    <row r="23" spans="1:7" ht="15.75" x14ac:dyDescent="0.25">
      <c r="A23" s="10" t="s">
        <v>13</v>
      </c>
      <c r="B23" s="11" t="s">
        <v>14</v>
      </c>
      <c r="C23" s="10" t="s">
        <v>15</v>
      </c>
      <c r="D23" s="12" t="s">
        <v>16</v>
      </c>
      <c r="E23" s="10" t="s">
        <v>17</v>
      </c>
      <c r="F23" s="10" t="s">
        <v>18</v>
      </c>
      <c r="G23" s="1"/>
    </row>
    <row r="24" spans="1:7" ht="15.75" x14ac:dyDescent="0.25">
      <c r="A24" s="10">
        <v>0</v>
      </c>
      <c r="B24" s="10">
        <v>0</v>
      </c>
      <c r="C24" s="10" t="s">
        <v>86</v>
      </c>
      <c r="D24" s="10">
        <v>23.28</v>
      </c>
      <c r="E24" s="10" t="s">
        <v>8</v>
      </c>
      <c r="F24" s="10" t="s">
        <v>9</v>
      </c>
    </row>
    <row r="25" spans="1:7" ht="15.75" x14ac:dyDescent="0.25">
      <c r="A25" s="10">
        <v>0</v>
      </c>
      <c r="B25" s="10">
        <v>0</v>
      </c>
      <c r="C25" s="10" t="s">
        <v>87</v>
      </c>
      <c r="D25" s="10">
        <v>14.8</v>
      </c>
      <c r="E25" s="10" t="s">
        <v>8</v>
      </c>
      <c r="F25" s="10" t="s">
        <v>9</v>
      </c>
    </row>
    <row r="26" spans="1:7" ht="15.75" x14ac:dyDescent="0.25">
      <c r="A26" s="10">
        <v>0</v>
      </c>
      <c r="B26" s="10">
        <v>0</v>
      </c>
      <c r="C26" s="10" t="s">
        <v>88</v>
      </c>
      <c r="D26" s="10">
        <v>17.71</v>
      </c>
      <c r="E26" s="10" t="s">
        <v>8</v>
      </c>
      <c r="F26" s="10" t="s">
        <v>9</v>
      </c>
    </row>
    <row r="27" spans="1:7" ht="15.75" x14ac:dyDescent="0.25">
      <c r="A27" s="10">
        <v>0</v>
      </c>
      <c r="B27" s="10">
        <v>0</v>
      </c>
      <c r="C27" s="10" t="s">
        <v>89</v>
      </c>
      <c r="D27" s="10">
        <v>17.73</v>
      </c>
      <c r="E27" s="10" t="s">
        <v>8</v>
      </c>
      <c r="F27" s="10" t="s">
        <v>9</v>
      </c>
    </row>
    <row r="28" spans="1:7" ht="15.75" x14ac:dyDescent="0.25">
      <c r="A28" s="10">
        <v>0</v>
      </c>
      <c r="B28" s="10">
        <v>0</v>
      </c>
      <c r="C28" s="10" t="s">
        <v>90</v>
      </c>
      <c r="D28" s="10">
        <v>15</v>
      </c>
      <c r="E28" s="10" t="s">
        <v>8</v>
      </c>
      <c r="F28" s="10" t="s">
        <v>9</v>
      </c>
    </row>
    <row r="29" spans="1:7" ht="15.75" x14ac:dyDescent="0.25">
      <c r="A29" s="10">
        <v>0</v>
      </c>
      <c r="B29" s="10">
        <v>0</v>
      </c>
      <c r="C29" s="10" t="s">
        <v>91</v>
      </c>
      <c r="D29" s="10">
        <v>4.6500000000000004</v>
      </c>
      <c r="E29" s="10" t="s">
        <v>8</v>
      </c>
      <c r="F29" s="10" t="s">
        <v>9</v>
      </c>
    </row>
    <row r="30" spans="1:7" ht="15.75" x14ac:dyDescent="0.25">
      <c r="A30" s="10">
        <v>0</v>
      </c>
      <c r="B30" s="10">
        <v>0</v>
      </c>
      <c r="C30" s="10" t="s">
        <v>92</v>
      </c>
      <c r="D30" s="10">
        <v>12.67</v>
      </c>
      <c r="E30" s="10" t="s">
        <v>8</v>
      </c>
      <c r="F30" s="10" t="s">
        <v>9</v>
      </c>
    </row>
    <row r="31" spans="1:7" ht="15.75" x14ac:dyDescent="0.25">
      <c r="A31" s="10">
        <v>0</v>
      </c>
      <c r="B31" s="10">
        <v>0</v>
      </c>
      <c r="C31" s="10" t="s">
        <v>93</v>
      </c>
      <c r="D31" s="10">
        <v>15</v>
      </c>
      <c r="E31" s="10" t="s">
        <v>8</v>
      </c>
      <c r="F31" s="10" t="s">
        <v>9</v>
      </c>
    </row>
    <row r="32" spans="1:7" ht="15.75" x14ac:dyDescent="0.25">
      <c r="A32" s="10">
        <v>0</v>
      </c>
      <c r="B32" s="10">
        <v>0</v>
      </c>
      <c r="C32" s="10" t="s">
        <v>94</v>
      </c>
      <c r="D32" s="10">
        <v>18.52</v>
      </c>
      <c r="E32" s="10" t="s">
        <v>8</v>
      </c>
      <c r="F32" s="10" t="s">
        <v>9</v>
      </c>
    </row>
    <row r="33" spans="1:6" ht="15.75" x14ac:dyDescent="0.25">
      <c r="A33" s="10">
        <v>0</v>
      </c>
      <c r="B33" s="10">
        <v>0</v>
      </c>
      <c r="C33" s="10" t="s">
        <v>95</v>
      </c>
      <c r="D33" s="10">
        <v>6.98</v>
      </c>
      <c r="E33" s="10" t="s">
        <v>8</v>
      </c>
      <c r="F33" s="10" t="s">
        <v>10</v>
      </c>
    </row>
    <row r="34" spans="1:6" ht="15.75" x14ac:dyDescent="0.25">
      <c r="A34" s="10">
        <v>0</v>
      </c>
      <c r="B34" s="10">
        <v>0</v>
      </c>
      <c r="C34" s="10" t="s">
        <v>96</v>
      </c>
      <c r="D34" s="10">
        <v>10.8</v>
      </c>
      <c r="E34" s="10" t="s">
        <v>8</v>
      </c>
      <c r="F34" s="10" t="s">
        <v>10</v>
      </c>
    </row>
    <row r="35" spans="1:6" ht="15.75" x14ac:dyDescent="0.25">
      <c r="A35" s="10">
        <v>0</v>
      </c>
      <c r="B35" s="10">
        <v>0</v>
      </c>
      <c r="C35" s="10" t="s">
        <v>97</v>
      </c>
      <c r="D35" s="10">
        <v>4.78</v>
      </c>
      <c r="E35" s="10" t="s">
        <v>8</v>
      </c>
      <c r="F35" s="10" t="s">
        <v>10</v>
      </c>
    </row>
    <row r="36" spans="1:6" ht="15.75" x14ac:dyDescent="0.25">
      <c r="A36" s="10">
        <v>0</v>
      </c>
      <c r="B36" s="10">
        <v>0</v>
      </c>
      <c r="C36" s="10" t="s">
        <v>98</v>
      </c>
      <c r="D36" s="10">
        <v>13.15</v>
      </c>
      <c r="E36" s="10" t="s">
        <v>8</v>
      </c>
      <c r="F36" s="10" t="s">
        <v>10</v>
      </c>
    </row>
    <row r="37" spans="1:6" ht="15.75" x14ac:dyDescent="0.25">
      <c r="A37" s="10">
        <v>0</v>
      </c>
      <c r="B37" s="10">
        <v>0</v>
      </c>
      <c r="C37" s="10" t="s">
        <v>99</v>
      </c>
      <c r="D37" s="10">
        <v>2.35</v>
      </c>
      <c r="E37" s="10" t="s">
        <v>8</v>
      </c>
      <c r="F37" s="10" t="s">
        <v>10</v>
      </c>
    </row>
    <row r="38" spans="1:6" ht="15.75" x14ac:dyDescent="0.25">
      <c r="A38" s="10">
        <v>0</v>
      </c>
      <c r="B38" s="10">
        <v>0</v>
      </c>
      <c r="C38" s="10" t="s">
        <v>100</v>
      </c>
      <c r="D38" s="10">
        <v>21.28</v>
      </c>
      <c r="E38" s="10" t="s">
        <v>8</v>
      </c>
      <c r="F38" s="10" t="s">
        <v>10</v>
      </c>
    </row>
    <row r="39" spans="1:6" ht="15.75" x14ac:dyDescent="0.25">
      <c r="A39" s="10">
        <v>0</v>
      </c>
      <c r="B39" s="10">
        <v>0</v>
      </c>
      <c r="C39" s="10" t="s">
        <v>101</v>
      </c>
      <c r="D39" s="10">
        <v>11.34</v>
      </c>
      <c r="E39" s="10" t="s">
        <v>8</v>
      </c>
      <c r="F39" s="10" t="s">
        <v>10</v>
      </c>
    </row>
    <row r="40" spans="1:6" ht="15.75" x14ac:dyDescent="0.25">
      <c r="A40" s="10">
        <v>0</v>
      </c>
      <c r="B40" s="10">
        <v>0</v>
      </c>
      <c r="C40" s="10" t="s">
        <v>102</v>
      </c>
      <c r="D40" s="10">
        <v>7.62</v>
      </c>
      <c r="E40" s="10" t="s">
        <v>8</v>
      </c>
      <c r="F40" s="10" t="s">
        <v>10</v>
      </c>
    </row>
    <row r="41" spans="1:6" ht="15.75" x14ac:dyDescent="0.25">
      <c r="A41" s="10">
        <v>0</v>
      </c>
      <c r="B41" s="10">
        <v>0</v>
      </c>
      <c r="C41" s="10" t="s">
        <v>103</v>
      </c>
      <c r="D41" s="10">
        <v>1</v>
      </c>
      <c r="E41" s="10" t="s">
        <v>8</v>
      </c>
      <c r="F41" s="10" t="s">
        <v>11</v>
      </c>
    </row>
    <row r="42" spans="1:6" ht="15.75" x14ac:dyDescent="0.25">
      <c r="A42" s="10">
        <v>0</v>
      </c>
      <c r="B42" s="10">
        <v>0</v>
      </c>
      <c r="C42" s="10" t="s">
        <v>104</v>
      </c>
      <c r="D42" s="10">
        <v>3.25</v>
      </c>
      <c r="E42" s="10" t="s">
        <v>8</v>
      </c>
      <c r="F42" s="10" t="s">
        <v>11</v>
      </c>
    </row>
    <row r="43" spans="1:6" ht="15.75" x14ac:dyDescent="0.25">
      <c r="A43" s="10">
        <v>0</v>
      </c>
      <c r="B43" s="10">
        <v>0</v>
      </c>
      <c r="C43" s="10" t="s">
        <v>105</v>
      </c>
      <c r="D43" s="10">
        <v>1.5</v>
      </c>
      <c r="E43" s="10" t="s">
        <v>8</v>
      </c>
      <c r="F43" s="10" t="s">
        <v>11</v>
      </c>
    </row>
    <row r="44" spans="1:6" ht="15.75" x14ac:dyDescent="0.25">
      <c r="A44" s="10">
        <v>0</v>
      </c>
      <c r="B44" s="10">
        <v>0</v>
      </c>
      <c r="C44" s="10" t="s">
        <v>106</v>
      </c>
      <c r="D44" s="10">
        <v>2.06</v>
      </c>
      <c r="E44" s="10" t="s">
        <v>8</v>
      </c>
      <c r="F44" s="10" t="s">
        <v>11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3"/>
  <sheetViews>
    <sheetView workbookViewId="0"/>
  </sheetViews>
  <sheetFormatPr defaultRowHeight="15" x14ac:dyDescent="0.25"/>
  <cols>
    <col min="1" max="1" width="49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9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107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9</v>
      </c>
      <c r="B16" s="9">
        <v>193.84</v>
      </c>
    </row>
    <row r="17" spans="1:7" ht="15.75" x14ac:dyDescent="0.25">
      <c r="A17" s="9" t="s">
        <v>10</v>
      </c>
      <c r="B17" s="9">
        <v>60.66</v>
      </c>
    </row>
    <row r="18" spans="1:7" ht="15.75" x14ac:dyDescent="0.25">
      <c r="A18" s="9" t="s">
        <v>11</v>
      </c>
      <c r="B18" s="9">
        <v>40.83</v>
      </c>
    </row>
    <row r="19" spans="1:7" ht="15.75" x14ac:dyDescent="0.25">
      <c r="A19" s="9" t="s">
        <v>12</v>
      </c>
      <c r="B19" s="9">
        <f>SUBTOTAL(109,Table11[m3])</f>
        <v>295.33</v>
      </c>
    </row>
    <row r="20" spans="1:7" ht="15.75" x14ac:dyDescent="0.25">
      <c r="C20" s="1"/>
      <c r="D20" s="1"/>
      <c r="E20" s="1"/>
      <c r="F20" s="1"/>
      <c r="G20" s="1"/>
    </row>
    <row r="23" spans="1:7" ht="15.75" x14ac:dyDescent="0.25">
      <c r="A23" s="10" t="s">
        <v>13</v>
      </c>
      <c r="B23" s="11" t="s">
        <v>14</v>
      </c>
      <c r="C23" s="10" t="s">
        <v>15</v>
      </c>
      <c r="D23" s="12" t="s">
        <v>16</v>
      </c>
      <c r="E23" s="10" t="s">
        <v>17</v>
      </c>
      <c r="F23" s="10" t="s">
        <v>18</v>
      </c>
      <c r="G23" s="1"/>
    </row>
    <row r="24" spans="1:7" ht="15.75" x14ac:dyDescent="0.25">
      <c r="A24" s="10">
        <v>0</v>
      </c>
      <c r="B24" s="10">
        <v>0</v>
      </c>
      <c r="C24" s="10" t="s">
        <v>108</v>
      </c>
      <c r="D24" s="10">
        <v>14</v>
      </c>
      <c r="E24" s="10" t="s">
        <v>8</v>
      </c>
      <c r="F24" s="10" t="s">
        <v>9</v>
      </c>
    </row>
    <row r="25" spans="1:7" ht="15.75" x14ac:dyDescent="0.25">
      <c r="A25" s="10">
        <v>0</v>
      </c>
      <c r="B25" s="10">
        <v>0</v>
      </c>
      <c r="C25" s="10" t="s">
        <v>109</v>
      </c>
      <c r="D25" s="10">
        <v>15.99</v>
      </c>
      <c r="E25" s="10" t="s">
        <v>8</v>
      </c>
      <c r="F25" s="10" t="s">
        <v>9</v>
      </c>
    </row>
    <row r="26" spans="1:7" ht="15.75" x14ac:dyDescent="0.25">
      <c r="A26" s="10">
        <v>0</v>
      </c>
      <c r="B26" s="10">
        <v>0</v>
      </c>
      <c r="C26" s="10" t="s">
        <v>110</v>
      </c>
      <c r="D26" s="10">
        <v>22.08</v>
      </c>
      <c r="E26" s="10" t="s">
        <v>8</v>
      </c>
      <c r="F26" s="10" t="s">
        <v>9</v>
      </c>
    </row>
    <row r="27" spans="1:7" ht="15.75" x14ac:dyDescent="0.25">
      <c r="A27" s="10">
        <v>0</v>
      </c>
      <c r="B27" s="10">
        <v>0</v>
      </c>
      <c r="C27" s="10" t="s">
        <v>111</v>
      </c>
      <c r="D27" s="10">
        <v>16.809999999999999</v>
      </c>
      <c r="E27" s="10" t="s">
        <v>8</v>
      </c>
      <c r="F27" s="10" t="s">
        <v>9</v>
      </c>
    </row>
    <row r="28" spans="1:7" ht="15.75" x14ac:dyDescent="0.25">
      <c r="A28" s="10">
        <v>0</v>
      </c>
      <c r="B28" s="10">
        <v>0</v>
      </c>
      <c r="C28" s="10" t="s">
        <v>112</v>
      </c>
      <c r="D28" s="10">
        <v>19.97</v>
      </c>
      <c r="E28" s="10" t="s">
        <v>8</v>
      </c>
      <c r="F28" s="10" t="s">
        <v>9</v>
      </c>
    </row>
    <row r="29" spans="1:7" ht="15.75" x14ac:dyDescent="0.25">
      <c r="A29" s="10">
        <v>0</v>
      </c>
      <c r="B29" s="10">
        <v>0</v>
      </c>
      <c r="C29" s="10" t="s">
        <v>113</v>
      </c>
      <c r="D29" s="10">
        <v>25.93</v>
      </c>
      <c r="E29" s="10" t="s">
        <v>8</v>
      </c>
      <c r="F29" s="10" t="s">
        <v>9</v>
      </c>
    </row>
    <row r="30" spans="1:7" ht="15.75" x14ac:dyDescent="0.25">
      <c r="A30" s="10">
        <v>0</v>
      </c>
      <c r="B30" s="10">
        <v>0</v>
      </c>
      <c r="C30" s="10" t="s">
        <v>114</v>
      </c>
      <c r="D30" s="10">
        <v>10.11</v>
      </c>
      <c r="E30" s="10" t="s">
        <v>8</v>
      </c>
      <c r="F30" s="10" t="s">
        <v>9</v>
      </c>
    </row>
    <row r="31" spans="1:7" ht="15.75" x14ac:dyDescent="0.25">
      <c r="A31" s="10">
        <v>0</v>
      </c>
      <c r="B31" s="10">
        <v>0</v>
      </c>
      <c r="C31" s="10" t="s">
        <v>115</v>
      </c>
      <c r="D31" s="10">
        <v>19.86</v>
      </c>
      <c r="E31" s="10" t="s">
        <v>8</v>
      </c>
      <c r="F31" s="10" t="s">
        <v>9</v>
      </c>
    </row>
    <row r="32" spans="1:7" ht="15.75" x14ac:dyDescent="0.25">
      <c r="A32" s="10">
        <v>0</v>
      </c>
      <c r="B32" s="10">
        <v>0</v>
      </c>
      <c r="C32" s="10" t="s">
        <v>116</v>
      </c>
      <c r="D32" s="10">
        <v>23.4</v>
      </c>
      <c r="E32" s="10" t="s">
        <v>8</v>
      </c>
      <c r="F32" s="10" t="s">
        <v>9</v>
      </c>
    </row>
    <row r="33" spans="1:6" ht="15.75" x14ac:dyDescent="0.25">
      <c r="A33" s="10">
        <v>0</v>
      </c>
      <c r="B33" s="10">
        <v>0</v>
      </c>
      <c r="C33" s="10" t="s">
        <v>117</v>
      </c>
      <c r="D33" s="10">
        <v>9.77</v>
      </c>
      <c r="E33" s="10" t="s">
        <v>8</v>
      </c>
      <c r="F33" s="10" t="s">
        <v>9</v>
      </c>
    </row>
    <row r="34" spans="1:6" ht="15.75" x14ac:dyDescent="0.25">
      <c r="A34" s="10">
        <v>0</v>
      </c>
      <c r="B34" s="10">
        <v>0</v>
      </c>
      <c r="C34" s="10" t="s">
        <v>118</v>
      </c>
      <c r="D34" s="10">
        <v>15.92</v>
      </c>
      <c r="E34" s="10" t="s">
        <v>8</v>
      </c>
      <c r="F34" s="10" t="s">
        <v>9</v>
      </c>
    </row>
    <row r="35" spans="1:6" ht="15.75" x14ac:dyDescent="0.25">
      <c r="A35" s="10">
        <v>0</v>
      </c>
      <c r="B35" s="10">
        <v>0</v>
      </c>
      <c r="C35" s="10" t="s">
        <v>119</v>
      </c>
      <c r="D35" s="10">
        <v>6</v>
      </c>
      <c r="E35" s="10" t="s">
        <v>8</v>
      </c>
      <c r="F35" s="10" t="s">
        <v>10</v>
      </c>
    </row>
    <row r="36" spans="1:6" ht="15.75" x14ac:dyDescent="0.25">
      <c r="A36" s="10">
        <v>0</v>
      </c>
      <c r="B36" s="10">
        <v>0</v>
      </c>
      <c r="C36" s="10" t="s">
        <v>120</v>
      </c>
      <c r="D36" s="10">
        <v>8.6199999999999992</v>
      </c>
      <c r="E36" s="10" t="s">
        <v>8</v>
      </c>
      <c r="F36" s="10" t="s">
        <v>10</v>
      </c>
    </row>
    <row r="37" spans="1:6" ht="15.75" x14ac:dyDescent="0.25">
      <c r="A37" s="10">
        <v>0</v>
      </c>
      <c r="B37" s="10">
        <v>0</v>
      </c>
      <c r="C37" s="10" t="s">
        <v>121</v>
      </c>
      <c r="D37" s="10">
        <v>3.23</v>
      </c>
      <c r="E37" s="10" t="s">
        <v>8</v>
      </c>
      <c r="F37" s="10" t="s">
        <v>10</v>
      </c>
    </row>
    <row r="38" spans="1:6" ht="15.75" x14ac:dyDescent="0.25">
      <c r="A38" s="10">
        <v>0</v>
      </c>
      <c r="B38" s="10">
        <v>0</v>
      </c>
      <c r="C38" s="10" t="s">
        <v>122</v>
      </c>
      <c r="D38" s="10">
        <v>3.95</v>
      </c>
      <c r="E38" s="10" t="s">
        <v>8</v>
      </c>
      <c r="F38" s="10" t="s">
        <v>10</v>
      </c>
    </row>
    <row r="39" spans="1:6" ht="15.75" x14ac:dyDescent="0.25">
      <c r="A39" s="10">
        <v>0</v>
      </c>
      <c r="B39" s="10">
        <v>0</v>
      </c>
      <c r="C39" s="10" t="s">
        <v>123</v>
      </c>
      <c r="D39" s="10">
        <v>7.8</v>
      </c>
      <c r="E39" s="10" t="s">
        <v>8</v>
      </c>
      <c r="F39" s="10" t="s">
        <v>10</v>
      </c>
    </row>
    <row r="40" spans="1:6" ht="15.75" x14ac:dyDescent="0.25">
      <c r="A40" s="10">
        <v>0</v>
      </c>
      <c r="B40" s="10">
        <v>0</v>
      </c>
      <c r="C40" s="10" t="s">
        <v>124</v>
      </c>
      <c r="D40" s="10">
        <v>6.42</v>
      </c>
      <c r="E40" s="10" t="s">
        <v>8</v>
      </c>
      <c r="F40" s="10" t="s">
        <v>10</v>
      </c>
    </row>
    <row r="41" spans="1:6" ht="15.75" x14ac:dyDescent="0.25">
      <c r="A41" s="10">
        <v>0</v>
      </c>
      <c r="B41" s="10">
        <v>0</v>
      </c>
      <c r="C41" s="10" t="s">
        <v>125</v>
      </c>
      <c r="D41" s="10">
        <v>8.5500000000000007</v>
      </c>
      <c r="E41" s="10" t="s">
        <v>8</v>
      </c>
      <c r="F41" s="10" t="s">
        <v>10</v>
      </c>
    </row>
    <row r="42" spans="1:6" ht="15.75" x14ac:dyDescent="0.25">
      <c r="A42" s="10">
        <v>0</v>
      </c>
      <c r="B42" s="10">
        <v>0</v>
      </c>
      <c r="C42" s="10" t="s">
        <v>126</v>
      </c>
      <c r="D42" s="10">
        <v>3.12</v>
      </c>
      <c r="E42" s="10" t="s">
        <v>8</v>
      </c>
      <c r="F42" s="10" t="s">
        <v>10</v>
      </c>
    </row>
    <row r="43" spans="1:6" ht="15.75" x14ac:dyDescent="0.25">
      <c r="A43" s="10">
        <v>0</v>
      </c>
      <c r="B43" s="10">
        <v>0</v>
      </c>
      <c r="C43" s="10" t="s">
        <v>127</v>
      </c>
      <c r="D43" s="10">
        <v>2.95</v>
      </c>
      <c r="E43" s="10" t="s">
        <v>8</v>
      </c>
      <c r="F43" s="10" t="s">
        <v>10</v>
      </c>
    </row>
    <row r="44" spans="1:6" ht="15.75" x14ac:dyDescent="0.25">
      <c r="A44" s="10">
        <v>0</v>
      </c>
      <c r="B44" s="10">
        <v>0</v>
      </c>
      <c r="C44" s="10" t="s">
        <v>128</v>
      </c>
      <c r="D44" s="10">
        <v>2.71</v>
      </c>
      <c r="E44" s="10" t="s">
        <v>8</v>
      </c>
      <c r="F44" s="10" t="s">
        <v>10</v>
      </c>
    </row>
    <row r="45" spans="1:6" ht="15.75" x14ac:dyDescent="0.25">
      <c r="A45" s="10">
        <v>0</v>
      </c>
      <c r="B45" s="10">
        <v>0</v>
      </c>
      <c r="C45" s="10" t="s">
        <v>129</v>
      </c>
      <c r="D45" s="10">
        <v>7.31</v>
      </c>
      <c r="E45" s="10" t="s">
        <v>8</v>
      </c>
      <c r="F45" s="10" t="s">
        <v>10</v>
      </c>
    </row>
    <row r="46" spans="1:6" ht="15.75" x14ac:dyDescent="0.25">
      <c r="A46" s="10">
        <v>0</v>
      </c>
      <c r="B46" s="10">
        <v>0</v>
      </c>
      <c r="C46" s="10" t="s">
        <v>130</v>
      </c>
      <c r="D46" s="10">
        <v>13.67</v>
      </c>
      <c r="E46" s="10" t="s">
        <v>8</v>
      </c>
      <c r="F46" s="10" t="s">
        <v>11</v>
      </c>
    </row>
    <row r="47" spans="1:6" ht="15.75" x14ac:dyDescent="0.25">
      <c r="A47" s="10">
        <v>0</v>
      </c>
      <c r="B47" s="10">
        <v>0</v>
      </c>
      <c r="C47" s="10" t="s">
        <v>131</v>
      </c>
      <c r="D47" s="10">
        <v>3.36</v>
      </c>
      <c r="E47" s="10" t="s">
        <v>8</v>
      </c>
      <c r="F47" s="10" t="s">
        <v>11</v>
      </c>
    </row>
    <row r="48" spans="1:6" ht="15.75" x14ac:dyDescent="0.25">
      <c r="A48" s="10">
        <v>0</v>
      </c>
      <c r="B48" s="10">
        <v>0</v>
      </c>
      <c r="C48" s="10" t="s">
        <v>132</v>
      </c>
      <c r="D48" s="10">
        <v>6.58</v>
      </c>
      <c r="E48" s="10" t="s">
        <v>8</v>
      </c>
      <c r="F48" s="10" t="s">
        <v>11</v>
      </c>
    </row>
    <row r="49" spans="1:6" ht="15.75" x14ac:dyDescent="0.25">
      <c r="A49" s="10">
        <v>0</v>
      </c>
      <c r="B49" s="10">
        <v>0</v>
      </c>
      <c r="C49" s="10" t="s">
        <v>133</v>
      </c>
      <c r="D49" s="10">
        <v>2.62</v>
      </c>
      <c r="E49" s="10" t="s">
        <v>8</v>
      </c>
      <c r="F49" s="10" t="s">
        <v>11</v>
      </c>
    </row>
    <row r="50" spans="1:6" ht="15.75" x14ac:dyDescent="0.25">
      <c r="A50" s="10">
        <v>0</v>
      </c>
      <c r="B50" s="10">
        <v>0</v>
      </c>
      <c r="C50" s="10" t="s">
        <v>134</v>
      </c>
      <c r="D50" s="10">
        <v>2</v>
      </c>
      <c r="E50" s="10" t="s">
        <v>8</v>
      </c>
      <c r="F50" s="10" t="s">
        <v>11</v>
      </c>
    </row>
    <row r="51" spans="1:6" ht="15.75" x14ac:dyDescent="0.25">
      <c r="A51" s="10">
        <v>0</v>
      </c>
      <c r="B51" s="10">
        <v>0</v>
      </c>
      <c r="C51" s="10" t="s">
        <v>135</v>
      </c>
      <c r="D51" s="10">
        <v>2.46</v>
      </c>
      <c r="E51" s="10" t="s">
        <v>8</v>
      </c>
      <c r="F51" s="10" t="s">
        <v>11</v>
      </c>
    </row>
    <row r="52" spans="1:6" ht="15.75" x14ac:dyDescent="0.25">
      <c r="A52" s="10">
        <v>0</v>
      </c>
      <c r="B52" s="10">
        <v>0</v>
      </c>
      <c r="C52" s="10" t="s">
        <v>136</v>
      </c>
      <c r="D52" s="10">
        <v>9.14</v>
      </c>
      <c r="E52" s="10" t="s">
        <v>8</v>
      </c>
      <c r="F52" s="10" t="s">
        <v>11</v>
      </c>
    </row>
    <row r="53" spans="1:6" ht="15.75" x14ac:dyDescent="0.25">
      <c r="A53" s="10">
        <v>0</v>
      </c>
      <c r="B53" s="10">
        <v>0</v>
      </c>
      <c r="C53" s="10" t="s">
        <v>137</v>
      </c>
      <c r="D53" s="10">
        <v>1</v>
      </c>
      <c r="E53" s="10" t="s">
        <v>8</v>
      </c>
      <c r="F53" s="10" t="s">
        <v>11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4"/>
  <sheetViews>
    <sheetView workbookViewId="0">
      <selection activeCell="F17" sqref="F17"/>
    </sheetView>
  </sheetViews>
  <sheetFormatPr defaultRowHeight="15" x14ac:dyDescent="0.25"/>
  <cols>
    <col min="1" max="1" width="55.4257812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9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138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76</v>
      </c>
      <c r="B16" s="9">
        <v>1.36</v>
      </c>
    </row>
    <row r="17" spans="1:7" ht="15.75" x14ac:dyDescent="0.25">
      <c r="A17" s="9" t="s">
        <v>9</v>
      </c>
      <c r="B17" s="9">
        <v>203.96</v>
      </c>
    </row>
    <row r="18" spans="1:7" ht="15.75" x14ac:dyDescent="0.25">
      <c r="A18" s="9" t="s">
        <v>10</v>
      </c>
      <c r="B18" s="9">
        <v>27.22</v>
      </c>
    </row>
    <row r="19" spans="1:7" ht="15.75" x14ac:dyDescent="0.25">
      <c r="A19" s="9" t="s">
        <v>11</v>
      </c>
      <c r="B19" s="9">
        <v>14.24</v>
      </c>
    </row>
    <row r="20" spans="1:7" ht="15.75" x14ac:dyDescent="0.25">
      <c r="A20" s="9" t="s">
        <v>12</v>
      </c>
      <c r="B20" s="9">
        <f>SUBTOTAL(109,Table13[m3])</f>
        <v>246.78000000000003</v>
      </c>
    </row>
    <row r="21" spans="1:7" ht="15.75" x14ac:dyDescent="0.25">
      <c r="C21" s="1"/>
      <c r="D21" s="1"/>
      <c r="E21" s="1"/>
      <c r="F21" s="1"/>
      <c r="G21" s="1"/>
    </row>
    <row r="24" spans="1:7" ht="15.75" x14ac:dyDescent="0.25">
      <c r="A24" s="10" t="s">
        <v>13</v>
      </c>
      <c r="B24" s="11" t="s">
        <v>14</v>
      </c>
      <c r="C24" s="10" t="s">
        <v>15</v>
      </c>
      <c r="D24" s="12" t="s">
        <v>16</v>
      </c>
      <c r="E24" s="10" t="s">
        <v>17</v>
      </c>
      <c r="F24" s="10" t="s">
        <v>18</v>
      </c>
      <c r="G24" s="1"/>
    </row>
    <row r="25" spans="1:7" ht="15.75" x14ac:dyDescent="0.25">
      <c r="A25" s="10">
        <v>0</v>
      </c>
      <c r="B25" s="10">
        <v>0</v>
      </c>
      <c r="C25" s="10" t="s">
        <v>139</v>
      </c>
      <c r="D25" s="10">
        <v>1.36</v>
      </c>
      <c r="E25" s="10" t="s">
        <v>8</v>
      </c>
      <c r="F25" s="10" t="s">
        <v>76</v>
      </c>
    </row>
    <row r="26" spans="1:7" ht="15.75" x14ac:dyDescent="0.25">
      <c r="A26" s="10">
        <v>0</v>
      </c>
      <c r="B26" s="10">
        <v>0</v>
      </c>
      <c r="C26" s="10" t="s">
        <v>140</v>
      </c>
      <c r="D26" s="10">
        <v>10.130000000000001</v>
      </c>
      <c r="E26" s="10" t="s">
        <v>8</v>
      </c>
      <c r="F26" s="10" t="s">
        <v>9</v>
      </c>
    </row>
    <row r="27" spans="1:7" ht="15.75" x14ac:dyDescent="0.25">
      <c r="A27" s="10">
        <v>0</v>
      </c>
      <c r="B27" s="10">
        <v>0</v>
      </c>
      <c r="C27" s="10" t="s">
        <v>141</v>
      </c>
      <c r="D27" s="10">
        <v>15.16</v>
      </c>
      <c r="E27" s="10" t="s">
        <v>8</v>
      </c>
      <c r="F27" s="10" t="s">
        <v>9</v>
      </c>
    </row>
    <row r="28" spans="1:7" ht="15.75" x14ac:dyDescent="0.25">
      <c r="A28" s="10">
        <v>0</v>
      </c>
      <c r="B28" s="10">
        <v>0</v>
      </c>
      <c r="C28" s="10" t="s">
        <v>142</v>
      </c>
      <c r="D28" s="10">
        <v>20.47</v>
      </c>
      <c r="E28" s="10" t="s">
        <v>8</v>
      </c>
      <c r="F28" s="10" t="s">
        <v>9</v>
      </c>
    </row>
    <row r="29" spans="1:7" ht="15.75" x14ac:dyDescent="0.25">
      <c r="A29" s="10">
        <v>0</v>
      </c>
      <c r="B29" s="10">
        <v>0</v>
      </c>
      <c r="C29" s="10" t="s">
        <v>143</v>
      </c>
      <c r="D29" s="10">
        <v>25.24</v>
      </c>
      <c r="E29" s="10" t="s">
        <v>8</v>
      </c>
      <c r="F29" s="10" t="s">
        <v>9</v>
      </c>
    </row>
    <row r="30" spans="1:7" ht="15.75" x14ac:dyDescent="0.25">
      <c r="A30" s="10">
        <v>0</v>
      </c>
      <c r="B30" s="10">
        <v>0</v>
      </c>
      <c r="C30" s="10" t="s">
        <v>144</v>
      </c>
      <c r="D30" s="10">
        <v>25.93</v>
      </c>
      <c r="E30" s="10" t="s">
        <v>8</v>
      </c>
      <c r="F30" s="10" t="s">
        <v>9</v>
      </c>
    </row>
    <row r="31" spans="1:7" ht="15.75" x14ac:dyDescent="0.25">
      <c r="A31" s="10">
        <v>0</v>
      </c>
      <c r="B31" s="10">
        <v>0</v>
      </c>
      <c r="C31" s="10" t="s">
        <v>145</v>
      </c>
      <c r="D31" s="10">
        <v>19.57</v>
      </c>
      <c r="E31" s="10" t="s">
        <v>8</v>
      </c>
      <c r="F31" s="10" t="s">
        <v>9</v>
      </c>
    </row>
    <row r="32" spans="1:7" ht="15.75" x14ac:dyDescent="0.25">
      <c r="A32" s="10">
        <v>0</v>
      </c>
      <c r="B32" s="10">
        <v>0</v>
      </c>
      <c r="C32" s="10" t="s">
        <v>146</v>
      </c>
      <c r="D32" s="10">
        <v>26.54</v>
      </c>
      <c r="E32" s="10" t="s">
        <v>8</v>
      </c>
      <c r="F32" s="10" t="s">
        <v>9</v>
      </c>
    </row>
    <row r="33" spans="1:6" ht="15.75" x14ac:dyDescent="0.25">
      <c r="A33" s="10">
        <v>0</v>
      </c>
      <c r="B33" s="10">
        <v>0</v>
      </c>
      <c r="C33" s="10" t="s">
        <v>147</v>
      </c>
      <c r="D33" s="10">
        <v>22.75</v>
      </c>
      <c r="E33" s="10" t="s">
        <v>8</v>
      </c>
      <c r="F33" s="10" t="s">
        <v>9</v>
      </c>
    </row>
    <row r="34" spans="1:6" ht="15.75" x14ac:dyDescent="0.25">
      <c r="A34" s="10">
        <v>0</v>
      </c>
      <c r="B34" s="10">
        <v>0</v>
      </c>
      <c r="C34" s="10" t="s">
        <v>148</v>
      </c>
      <c r="D34" s="10">
        <v>24.75</v>
      </c>
      <c r="E34" s="10" t="s">
        <v>8</v>
      </c>
      <c r="F34" s="10" t="s">
        <v>9</v>
      </c>
    </row>
    <row r="35" spans="1:6" ht="15.75" x14ac:dyDescent="0.25">
      <c r="A35" s="10">
        <v>0</v>
      </c>
      <c r="B35" s="10">
        <v>0</v>
      </c>
      <c r="C35" s="10" t="s">
        <v>149</v>
      </c>
      <c r="D35" s="10">
        <v>13.42</v>
      </c>
      <c r="E35" s="10" t="s">
        <v>8</v>
      </c>
      <c r="F35" s="10" t="s">
        <v>9</v>
      </c>
    </row>
    <row r="36" spans="1:6" ht="15.75" x14ac:dyDescent="0.25">
      <c r="A36" s="10">
        <v>0</v>
      </c>
      <c r="B36" s="10">
        <v>0</v>
      </c>
      <c r="C36" s="10" t="s">
        <v>150</v>
      </c>
      <c r="D36" s="10">
        <v>8.73</v>
      </c>
      <c r="E36" s="10" t="s">
        <v>8</v>
      </c>
      <c r="F36" s="10" t="s">
        <v>10</v>
      </c>
    </row>
    <row r="37" spans="1:6" ht="15.75" x14ac:dyDescent="0.25">
      <c r="A37" s="10">
        <v>0</v>
      </c>
      <c r="B37" s="10">
        <v>0</v>
      </c>
      <c r="C37" s="10" t="s">
        <v>151</v>
      </c>
      <c r="D37" s="10">
        <v>7.21</v>
      </c>
      <c r="E37" s="10" t="s">
        <v>8</v>
      </c>
      <c r="F37" s="10" t="s">
        <v>10</v>
      </c>
    </row>
    <row r="38" spans="1:6" ht="15.75" x14ac:dyDescent="0.25">
      <c r="A38" s="10">
        <v>0</v>
      </c>
      <c r="B38" s="10">
        <v>0</v>
      </c>
      <c r="C38" s="10" t="s">
        <v>152</v>
      </c>
      <c r="D38" s="10">
        <v>5.67</v>
      </c>
      <c r="E38" s="10" t="s">
        <v>8</v>
      </c>
      <c r="F38" s="10" t="s">
        <v>10</v>
      </c>
    </row>
    <row r="39" spans="1:6" ht="15.75" x14ac:dyDescent="0.25">
      <c r="A39" s="10">
        <v>0</v>
      </c>
      <c r="B39" s="10">
        <v>0</v>
      </c>
      <c r="C39" s="10" t="s">
        <v>153</v>
      </c>
      <c r="D39" s="10">
        <v>2.96</v>
      </c>
      <c r="E39" s="10" t="s">
        <v>8</v>
      </c>
      <c r="F39" s="10" t="s">
        <v>10</v>
      </c>
    </row>
    <row r="40" spans="1:6" ht="15.75" x14ac:dyDescent="0.25">
      <c r="A40" s="10">
        <v>0</v>
      </c>
      <c r="B40" s="10">
        <v>0</v>
      </c>
      <c r="C40" s="10" t="s">
        <v>154</v>
      </c>
      <c r="D40" s="10">
        <v>2.65</v>
      </c>
      <c r="E40" s="10" t="s">
        <v>8</v>
      </c>
      <c r="F40" s="10" t="s">
        <v>10</v>
      </c>
    </row>
    <row r="41" spans="1:6" ht="15.75" x14ac:dyDescent="0.25">
      <c r="A41" s="10">
        <v>0</v>
      </c>
      <c r="B41" s="10">
        <v>0</v>
      </c>
      <c r="C41" s="10" t="s">
        <v>155</v>
      </c>
      <c r="D41" s="10">
        <v>5.61</v>
      </c>
      <c r="E41" s="10" t="s">
        <v>8</v>
      </c>
      <c r="F41" s="10" t="s">
        <v>11</v>
      </c>
    </row>
    <row r="42" spans="1:6" ht="15.75" x14ac:dyDescent="0.25">
      <c r="A42" s="10">
        <v>0</v>
      </c>
      <c r="B42" s="10">
        <v>0</v>
      </c>
      <c r="C42" s="10" t="s">
        <v>156</v>
      </c>
      <c r="D42" s="10">
        <v>0.63</v>
      </c>
      <c r="E42" s="10" t="s">
        <v>8</v>
      </c>
      <c r="F42" s="10" t="s">
        <v>11</v>
      </c>
    </row>
    <row r="43" spans="1:6" ht="15.75" x14ac:dyDescent="0.25">
      <c r="A43" s="10">
        <v>0</v>
      </c>
      <c r="B43" s="10">
        <v>0</v>
      </c>
      <c r="C43" s="10" t="s">
        <v>157</v>
      </c>
      <c r="D43" s="10">
        <v>6.75</v>
      </c>
      <c r="E43" s="10" t="s">
        <v>8</v>
      </c>
      <c r="F43" s="10" t="s">
        <v>11</v>
      </c>
    </row>
    <row r="44" spans="1:6" ht="15.75" x14ac:dyDescent="0.25">
      <c r="A44" s="10">
        <v>0</v>
      </c>
      <c r="B44" s="10">
        <v>0</v>
      </c>
      <c r="C44" s="10" t="s">
        <v>158</v>
      </c>
      <c r="D44" s="10">
        <v>1.25</v>
      </c>
      <c r="E44" s="10" t="s">
        <v>8</v>
      </c>
      <c r="F44" s="10" t="s">
        <v>11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2"/>
  <sheetViews>
    <sheetView workbookViewId="0"/>
  </sheetViews>
  <sheetFormatPr defaultRowHeight="15" x14ac:dyDescent="0.25"/>
  <cols>
    <col min="1" max="1" width="48.2851562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9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159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9</v>
      </c>
      <c r="B16" s="9">
        <v>52.48</v>
      </c>
    </row>
    <row r="17" spans="1:7" ht="15.75" x14ac:dyDescent="0.25">
      <c r="A17" s="9" t="s">
        <v>10</v>
      </c>
      <c r="B17" s="9">
        <v>17.47</v>
      </c>
    </row>
    <row r="18" spans="1:7" ht="15.75" x14ac:dyDescent="0.25">
      <c r="A18" s="9" t="s">
        <v>11</v>
      </c>
      <c r="B18" s="9">
        <v>5.8</v>
      </c>
    </row>
    <row r="19" spans="1:7" ht="15.75" x14ac:dyDescent="0.25">
      <c r="A19" s="9" t="s">
        <v>12</v>
      </c>
      <c r="B19" s="9">
        <f>SUBTOTAL(109,Table15[m3])</f>
        <v>75.749999999999986</v>
      </c>
    </row>
    <row r="20" spans="1:7" ht="15.75" x14ac:dyDescent="0.25">
      <c r="C20" s="1"/>
      <c r="D20" s="1"/>
      <c r="E20" s="1"/>
      <c r="F20" s="1"/>
      <c r="G20" s="1"/>
    </row>
    <row r="23" spans="1:7" ht="15.75" x14ac:dyDescent="0.25">
      <c r="A23" s="10" t="s">
        <v>13</v>
      </c>
      <c r="B23" s="11" t="s">
        <v>14</v>
      </c>
      <c r="C23" s="10" t="s">
        <v>15</v>
      </c>
      <c r="D23" s="12" t="s">
        <v>16</v>
      </c>
      <c r="E23" s="10" t="s">
        <v>17</v>
      </c>
      <c r="F23" s="10" t="s">
        <v>18</v>
      </c>
      <c r="G23" s="1"/>
    </row>
    <row r="24" spans="1:7" ht="15.75" x14ac:dyDescent="0.25">
      <c r="A24" s="10">
        <v>0</v>
      </c>
      <c r="B24" s="10">
        <v>0</v>
      </c>
      <c r="C24" s="10" t="s">
        <v>160</v>
      </c>
      <c r="D24" s="10">
        <v>1.95</v>
      </c>
      <c r="E24" s="10" t="s">
        <v>8</v>
      </c>
      <c r="F24" s="10" t="s">
        <v>9</v>
      </c>
    </row>
    <row r="25" spans="1:7" ht="15.75" x14ac:dyDescent="0.25">
      <c r="A25" s="10">
        <v>0</v>
      </c>
      <c r="B25" s="10">
        <v>0</v>
      </c>
      <c r="C25" s="10" t="s">
        <v>161</v>
      </c>
      <c r="D25" s="10">
        <v>11.91</v>
      </c>
      <c r="E25" s="10" t="s">
        <v>8</v>
      </c>
      <c r="F25" s="10" t="s">
        <v>9</v>
      </c>
    </row>
    <row r="26" spans="1:7" ht="15.75" x14ac:dyDescent="0.25">
      <c r="A26" s="10">
        <v>0</v>
      </c>
      <c r="B26" s="10">
        <v>0</v>
      </c>
      <c r="C26" s="10" t="s">
        <v>162</v>
      </c>
      <c r="D26" s="10">
        <v>1.32</v>
      </c>
      <c r="E26" s="10" t="s">
        <v>8</v>
      </c>
      <c r="F26" s="10" t="s">
        <v>9</v>
      </c>
    </row>
    <row r="27" spans="1:7" ht="15.75" x14ac:dyDescent="0.25">
      <c r="A27" s="10">
        <v>0</v>
      </c>
      <c r="B27" s="10">
        <v>0</v>
      </c>
      <c r="C27" s="10" t="s">
        <v>163</v>
      </c>
      <c r="D27" s="10">
        <v>6.1</v>
      </c>
      <c r="E27" s="10" t="s">
        <v>8</v>
      </c>
      <c r="F27" s="10" t="s">
        <v>9</v>
      </c>
    </row>
    <row r="28" spans="1:7" ht="15.75" x14ac:dyDescent="0.25">
      <c r="A28" s="10">
        <v>0</v>
      </c>
      <c r="B28" s="10">
        <v>0</v>
      </c>
      <c r="C28" s="10" t="s">
        <v>164</v>
      </c>
      <c r="D28" s="10">
        <v>6.5</v>
      </c>
      <c r="E28" s="10" t="s">
        <v>8</v>
      </c>
      <c r="F28" s="10" t="s">
        <v>9</v>
      </c>
    </row>
    <row r="29" spans="1:7" ht="15.75" x14ac:dyDescent="0.25">
      <c r="A29" s="10">
        <v>0</v>
      </c>
      <c r="B29" s="10">
        <v>0</v>
      </c>
      <c r="C29" s="10" t="s">
        <v>165</v>
      </c>
      <c r="D29" s="10">
        <v>6.92</v>
      </c>
      <c r="E29" s="10" t="s">
        <v>8</v>
      </c>
      <c r="F29" s="10" t="s">
        <v>9</v>
      </c>
    </row>
    <row r="30" spans="1:7" ht="15.75" x14ac:dyDescent="0.25">
      <c r="A30" s="10">
        <v>0</v>
      </c>
      <c r="B30" s="10">
        <v>0</v>
      </c>
      <c r="C30" s="10" t="s">
        <v>166</v>
      </c>
      <c r="D30" s="10">
        <v>3.6</v>
      </c>
      <c r="E30" s="10" t="s">
        <v>8</v>
      </c>
      <c r="F30" s="10" t="s">
        <v>9</v>
      </c>
    </row>
    <row r="31" spans="1:7" ht="15.75" x14ac:dyDescent="0.25">
      <c r="A31" s="10">
        <v>0</v>
      </c>
      <c r="B31" s="10">
        <v>0</v>
      </c>
      <c r="C31" s="10" t="s">
        <v>167</v>
      </c>
      <c r="D31" s="10">
        <v>2.84</v>
      </c>
      <c r="E31" s="10" t="s">
        <v>8</v>
      </c>
      <c r="F31" s="10" t="s">
        <v>9</v>
      </c>
    </row>
    <row r="32" spans="1:7" ht="15.75" x14ac:dyDescent="0.25">
      <c r="A32" s="10">
        <v>0</v>
      </c>
      <c r="B32" s="10">
        <v>0</v>
      </c>
      <c r="C32" s="10" t="s">
        <v>168</v>
      </c>
      <c r="D32" s="10">
        <v>4.7</v>
      </c>
      <c r="E32" s="10" t="s">
        <v>8</v>
      </c>
      <c r="F32" s="10" t="s">
        <v>9</v>
      </c>
    </row>
    <row r="33" spans="1:6" ht="15.75" x14ac:dyDescent="0.25">
      <c r="A33" s="10">
        <v>0</v>
      </c>
      <c r="B33" s="10">
        <v>0</v>
      </c>
      <c r="C33" s="10" t="s">
        <v>169</v>
      </c>
      <c r="D33" s="10">
        <v>3.04</v>
      </c>
      <c r="E33" s="10" t="s">
        <v>8</v>
      </c>
      <c r="F33" s="10" t="s">
        <v>9</v>
      </c>
    </row>
    <row r="34" spans="1:6" ht="15.75" x14ac:dyDescent="0.25">
      <c r="A34" s="10">
        <v>0</v>
      </c>
      <c r="B34" s="10">
        <v>0</v>
      </c>
      <c r="C34" s="10" t="s">
        <v>170</v>
      </c>
      <c r="D34" s="10">
        <v>3.6</v>
      </c>
      <c r="E34" s="10" t="s">
        <v>8</v>
      </c>
      <c r="F34" s="10" t="s">
        <v>9</v>
      </c>
    </row>
    <row r="35" spans="1:6" ht="15.75" x14ac:dyDescent="0.25">
      <c r="A35" s="10">
        <v>0</v>
      </c>
      <c r="B35" s="10">
        <v>0</v>
      </c>
      <c r="C35" s="10" t="s">
        <v>171</v>
      </c>
      <c r="D35" s="10">
        <v>6.76</v>
      </c>
      <c r="E35" s="10" t="s">
        <v>8</v>
      </c>
      <c r="F35" s="10" t="s">
        <v>10</v>
      </c>
    </row>
    <row r="36" spans="1:6" ht="15.75" x14ac:dyDescent="0.25">
      <c r="A36" s="10">
        <v>0</v>
      </c>
      <c r="B36" s="10">
        <v>0</v>
      </c>
      <c r="C36" s="10" t="s">
        <v>172</v>
      </c>
      <c r="D36" s="10">
        <v>9.01</v>
      </c>
      <c r="E36" s="10" t="s">
        <v>8</v>
      </c>
      <c r="F36" s="10" t="s">
        <v>10</v>
      </c>
    </row>
    <row r="37" spans="1:6" ht="15.75" x14ac:dyDescent="0.25">
      <c r="A37" s="10">
        <v>0</v>
      </c>
      <c r="B37" s="10">
        <v>0</v>
      </c>
      <c r="C37" s="10" t="s">
        <v>173</v>
      </c>
      <c r="D37" s="10">
        <v>1.5</v>
      </c>
      <c r="E37" s="10" t="s">
        <v>8</v>
      </c>
      <c r="F37" s="10" t="s">
        <v>10</v>
      </c>
    </row>
    <row r="38" spans="1:6" ht="15.75" x14ac:dyDescent="0.25">
      <c r="A38" s="10">
        <v>0</v>
      </c>
      <c r="B38" s="10">
        <v>0</v>
      </c>
      <c r="C38" s="10" t="s">
        <v>174</v>
      </c>
      <c r="D38" s="10">
        <v>0.2</v>
      </c>
      <c r="E38" s="10" t="s">
        <v>8</v>
      </c>
      <c r="F38" s="10" t="s">
        <v>10</v>
      </c>
    </row>
    <row r="39" spans="1:6" ht="15.75" x14ac:dyDescent="0.25">
      <c r="A39" s="10">
        <v>0</v>
      </c>
      <c r="B39" s="10">
        <v>0</v>
      </c>
      <c r="C39" s="10" t="s">
        <v>175</v>
      </c>
      <c r="D39" s="10">
        <v>1.5</v>
      </c>
      <c r="E39" s="10" t="s">
        <v>8</v>
      </c>
      <c r="F39" s="10" t="s">
        <v>11</v>
      </c>
    </row>
    <row r="40" spans="1:6" ht="15.75" x14ac:dyDescent="0.25">
      <c r="A40" s="10">
        <v>0</v>
      </c>
      <c r="B40" s="10">
        <v>0</v>
      </c>
      <c r="C40" s="10" t="s">
        <v>176</v>
      </c>
      <c r="D40" s="10">
        <v>3.3</v>
      </c>
      <c r="E40" s="10" t="s">
        <v>8</v>
      </c>
      <c r="F40" s="10" t="s">
        <v>11</v>
      </c>
    </row>
    <row r="41" spans="1:6" ht="15.75" x14ac:dyDescent="0.25">
      <c r="A41" s="10">
        <v>0</v>
      </c>
      <c r="B41" s="10">
        <v>0</v>
      </c>
      <c r="C41" s="10" t="s">
        <v>177</v>
      </c>
      <c r="D41" s="10">
        <v>0.6</v>
      </c>
      <c r="E41" s="10" t="s">
        <v>8</v>
      </c>
      <c r="F41" s="10" t="s">
        <v>11</v>
      </c>
    </row>
    <row r="42" spans="1:6" ht="15.75" x14ac:dyDescent="0.25">
      <c r="A42" s="10">
        <v>0</v>
      </c>
      <c r="B42" s="10">
        <v>0</v>
      </c>
      <c r="C42" s="10" t="s">
        <v>178</v>
      </c>
      <c r="D42" s="10">
        <v>0.4</v>
      </c>
      <c r="E42" s="10" t="s">
        <v>8</v>
      </c>
      <c r="F42" s="10" t="s">
        <v>11</v>
      </c>
    </row>
  </sheetData>
  <pageMargins left="0.75" right="0.75" top="0.75" bottom="0.5" header="0.5" footer="0.75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SKLOP 1</vt:lpstr>
      <vt:lpstr>SKLOP 2</vt:lpstr>
      <vt:lpstr>SKLOP 3</vt:lpstr>
      <vt:lpstr>SKLOP 4</vt:lpstr>
      <vt:lpstr>SKLOP 5</vt:lpstr>
      <vt:lpstr>SKLOP 6</vt:lpstr>
      <vt:lpstr>SKLOP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Špela Hribar</cp:lastModifiedBy>
  <dcterms:created xsi:type="dcterms:W3CDTF">2020-10-14T09:29:35Z</dcterms:created>
  <dcterms:modified xsi:type="dcterms:W3CDTF">2023-03-16T08:52:48Z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0x010100AAACD2F1A451DB4DA2700F39EAA7519C</vt:lpwstr>
  </property>
</Properties>
</file>